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mvtdesjardins.sharepoint.com/sites/Marketing402/Shared Documents/General/Excel Card Selector Tool/2025 Updates/"/>
    </mc:Choice>
  </mc:AlternateContent>
  <xr:revisionPtr revIDLastSave="10" documentId="8_{07A7A2BC-7F37-4887-97CF-237A99185398}" xr6:coauthVersionLast="47" xr6:coauthVersionMax="47" xr10:uidLastSave="{CC6C6409-7E62-405D-BA36-FA3B68CAE143}"/>
  <workbookProtection workbookAlgorithmName="SHA-512" workbookHashValue="v1yJ5Ftag7Wqj6JCZf3OmV33V1FD4Fpdwr/RnU25Gnk1Ibh9fQxkDQo4BfOBVZTje6sBHDz1H/AoY1QRX17grQ==" workbookSaltValue="5iz/WjFJn5HtGNHJhxNBkg==" workbookSpinCount="100000" lockStructure="1"/>
  <bookViews>
    <workbookView xWindow="-108" yWindow="-108" windowWidth="23256" windowHeight="12456" tabRatio="915" activeTab="4" xr2:uid="{8B35D40F-07D4-4986-B6E9-0BA6A54EA000}"/>
  </bookViews>
  <sheets>
    <sheet name="Cover" sheetId="9" r:id="rId1"/>
    <sheet name="list" sheetId="30" state="hidden" r:id="rId2"/>
    <sheet name="Card Selector Guide Consumer" sheetId="36" r:id="rId3"/>
    <sheet name="point calc" sheetId="28" state="hidden" r:id="rId4"/>
    <sheet name="Card Value Calculator-Consumer" sheetId="37" r:id="rId5"/>
    <sheet name="Insurance Coverage and Rate con" sheetId="31" state="hidden" r:id="rId6"/>
    <sheet name="Card Selector Guide Business" sheetId="34" r:id="rId7"/>
    <sheet name="Card Value Calculator-Business" sheetId="32" r:id="rId8"/>
    <sheet name="Insurance Coverage and Rate bus" sheetId="33" state="hidden" r:id="rId9"/>
    <sheet name="Continue the Convo!" sheetId="5" r:id="rId10"/>
    <sheet name="Card Features" sheetId="29" r:id="rId11"/>
  </sheets>
  <definedNames>
    <definedName name="_xlnm.Print_Area" localSheetId="10">'Card Features'!$A$56</definedName>
    <definedName name="_xlnm.Print_Area" localSheetId="6">'Card Selector Guide Business'!$A$40</definedName>
    <definedName name="_xlnm.Print_Area" localSheetId="2">'Card Selector Guide Consumer'!$A$42</definedName>
    <definedName name="_xlnm.Print_Area" localSheetId="7">'Card Value Calculator-Business'!$A$50</definedName>
    <definedName name="_xlnm.Print_Area" localSheetId="4">'Card Value Calculator-Consumer'!$A$50</definedName>
    <definedName name="_xlnm.Print_Area" localSheetId="9">'Continue the Convo!'!$U$28</definedName>
    <definedName name="_xlnm.Print_Area" localSheetId="0">Cover!$A$49</definedName>
  </definedNames>
  <calcPr calcId="191028"/>
  <customWorkbookViews>
    <customWorkbookView name="Card Selector Guide" guid="{EBEE4ABC-A7BA-4FDE-8183-2D64B467E256}" xWindow="1722" yWindow="35" windowWidth="1438" windowHeight="1009" activeSheetId="2" showFormulaBar="0"/>
    <customWorkbookView name="Card Features" guid="{17AB1721-553C-4377-9738-0C7C51B2332B}" maximized="1" xWindow="1358" yWindow="-8" windowWidth="1936" windowHeight="1056" activeSheetId="4" showFormulaBar="0"/>
    <customWorkbookView name="OPEN VIEW" guid="{925DB5D3-6886-4453-9145-F00C4E311403}" maximized="1" xWindow="135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8" l="1"/>
  <c r="M4" i="28"/>
  <c r="O6" i="31"/>
  <c r="A8" i="30"/>
  <c r="O7" i="31" s="1"/>
  <c r="B23" i="37"/>
  <c r="BF20" i="37"/>
  <c r="BE20" i="37"/>
  <c r="BF18" i="37"/>
  <c r="BE18" i="37"/>
  <c r="K15" i="37"/>
  <c r="L15" i="37" s="1"/>
  <c r="J15" i="37"/>
  <c r="BD14" i="37"/>
  <c r="BC14" i="37"/>
  <c r="BA14" i="37"/>
  <c r="AY14" i="37"/>
  <c r="AW14" i="37"/>
  <c r="AU14" i="37"/>
  <c r="AS14" i="37"/>
  <c r="BF14" i="37" s="1"/>
  <c r="E13" i="37" s="1"/>
  <c r="G13" i="37" s="1"/>
  <c r="AP14" i="37"/>
  <c r="BE14" i="37" s="1"/>
  <c r="K14" i="37"/>
  <c r="BD13" i="37"/>
  <c r="AY13" i="37"/>
  <c r="AW13" i="37"/>
  <c r="AU13" i="37"/>
  <c r="BF13" i="37" s="1"/>
  <c r="E11" i="37" s="1"/>
  <c r="G11" i="37" s="1"/>
  <c r="AS13" i="37"/>
  <c r="AO13" i="37"/>
  <c r="AP13" i="37" s="1"/>
  <c r="BE13" i="37" s="1"/>
  <c r="AL13" i="37"/>
  <c r="AI13" i="37"/>
  <c r="AZ13" i="37" s="1"/>
  <c r="AH13" i="37"/>
  <c r="AJ13" i="37" s="1"/>
  <c r="BA13" i="37" s="1"/>
  <c r="AF13" i="37"/>
  <c r="AD13" i="37"/>
  <c r="AE13" i="37" s="1"/>
  <c r="AX13" i="37" s="1"/>
  <c r="R13" i="37"/>
  <c r="T13" i="37" s="1"/>
  <c r="K13" i="37"/>
  <c r="I13" i="37"/>
  <c r="BD12" i="37"/>
  <c r="BA12" i="37"/>
  <c r="AS12" i="37"/>
  <c r="AP12" i="37"/>
  <c r="AL12" i="37"/>
  <c r="AD12" i="37"/>
  <c r="AB12" i="37"/>
  <c r="AW12" i="37" s="1"/>
  <c r="AA12" i="37"/>
  <c r="AV12" i="37" s="1"/>
  <c r="Z12" i="37"/>
  <c r="V12" i="37"/>
  <c r="X12" i="37" s="1"/>
  <c r="AU12" i="37" s="1"/>
  <c r="K12" i="37"/>
  <c r="J12" i="37"/>
  <c r="BD11" i="37"/>
  <c r="BC11" i="37"/>
  <c r="BA11" i="37"/>
  <c r="AY11" i="37"/>
  <c r="AW11" i="37"/>
  <c r="AU11" i="37"/>
  <c r="BF11" i="37" s="1"/>
  <c r="E12" i="37" s="1"/>
  <c r="G12" i="37" s="1"/>
  <c r="AS11" i="37"/>
  <c r="AP11" i="37"/>
  <c r="K11" i="37"/>
  <c r="I11" i="37"/>
  <c r="K10" i="37"/>
  <c r="I10" i="37"/>
  <c r="BC9" i="37"/>
  <c r="AP9" i="37"/>
  <c r="AO9" i="37"/>
  <c r="BD9" i="37" s="1"/>
  <c r="AM9" i="37"/>
  <c r="AL9" i="37"/>
  <c r="AN9" i="37" s="1"/>
  <c r="AJ9" i="37"/>
  <c r="BA9" i="37" s="1"/>
  <c r="AH9" i="37"/>
  <c r="AI9" i="37" s="1"/>
  <c r="AD9" i="37"/>
  <c r="AF9" i="37" s="1"/>
  <c r="AY9" i="37" s="1"/>
  <c r="AB9" i="37"/>
  <c r="AW9" i="37" s="1"/>
  <c r="AA9" i="37"/>
  <c r="AV9" i="37" s="1"/>
  <c r="Z9" i="37"/>
  <c r="V9" i="37"/>
  <c r="R9" i="37"/>
  <c r="T9" i="37" s="1"/>
  <c r="AS9" i="37" s="1"/>
  <c r="L13" i="37" l="1"/>
  <c r="AE9" i="37"/>
  <c r="AX9" i="37" s="1"/>
  <c r="S13" i="37"/>
  <c r="S9" i="37"/>
  <c r="AR9" i="37" s="1"/>
  <c r="BF9" i="37" s="1"/>
  <c r="E14" i="37" s="1"/>
  <c r="G14" i="37" s="1"/>
  <c r="L14" i="37" s="1"/>
  <c r="W12" i="37"/>
  <c r="AT12" i="37" s="1"/>
  <c r="BF12" i="37" s="1"/>
  <c r="E10" i="37" s="1"/>
  <c r="G10" i="37" s="1"/>
  <c r="J11" i="32" l="1"/>
  <c r="J12" i="32"/>
  <c r="J10" i="32"/>
  <c r="G12" i="32"/>
  <c r="N8" i="33"/>
  <c r="O8" i="33" s="1"/>
  <c r="N7" i="33"/>
  <c r="O12" i="33" s="1"/>
  <c r="C34" i="33"/>
  <c r="C33" i="33"/>
  <c r="F32" i="33"/>
  <c r="E32" i="33"/>
  <c r="D32" i="33"/>
  <c r="C32" i="33"/>
  <c r="F31" i="33"/>
  <c r="E31" i="33"/>
  <c r="D31" i="33"/>
  <c r="C31" i="33"/>
  <c r="H30" i="33"/>
  <c r="G30" i="33"/>
  <c r="F30" i="33"/>
  <c r="E30" i="33"/>
  <c r="D30" i="33"/>
  <c r="C30" i="33"/>
  <c r="H29" i="33"/>
  <c r="G29" i="33"/>
  <c r="F29" i="33"/>
  <c r="E29" i="33"/>
  <c r="D29" i="33"/>
  <c r="C29" i="33"/>
  <c r="H28" i="33"/>
  <c r="G28" i="33"/>
  <c r="F28" i="33"/>
  <c r="E28" i="33"/>
  <c r="D28" i="33"/>
  <c r="C28" i="33"/>
  <c r="H27" i="33"/>
  <c r="G27" i="33"/>
  <c r="F27" i="33"/>
  <c r="E27" i="33"/>
  <c r="D27" i="33"/>
  <c r="C27" i="33"/>
  <c r="B23" i="32"/>
  <c r="BE21" i="32"/>
  <c r="BE19" i="32"/>
  <c r="H10" i="32"/>
  <c r="I12" i="32"/>
  <c r="AO21" i="32" l="1"/>
  <c r="BD21" i="32" s="1"/>
  <c r="E10" i="32"/>
  <c r="E11" i="32"/>
  <c r="G11" i="32" s="1"/>
  <c r="K11" i="32" s="1"/>
  <c r="K12" i="32"/>
  <c r="G10" i="32"/>
  <c r="AO19" i="32"/>
  <c r="BD19" i="32" s="1"/>
  <c r="O7" i="33"/>
  <c r="O10" i="33" l="1"/>
  <c r="F10" i="32" s="1"/>
  <c r="K10" i="32" s="1"/>
  <c r="P7" i="31"/>
  <c r="C34" i="31"/>
  <c r="C33" i="31"/>
  <c r="F32" i="31"/>
  <c r="E32" i="31"/>
  <c r="D32" i="31"/>
  <c r="C32" i="31"/>
  <c r="F31" i="31"/>
  <c r="E31" i="31"/>
  <c r="D31" i="31"/>
  <c r="C31" i="31"/>
  <c r="H30" i="31"/>
  <c r="G30" i="31"/>
  <c r="F30" i="31"/>
  <c r="E30" i="31"/>
  <c r="D30" i="31"/>
  <c r="C30" i="31"/>
  <c r="H29" i="31"/>
  <c r="G29" i="31"/>
  <c r="F29" i="31"/>
  <c r="E29" i="31"/>
  <c r="D29" i="31"/>
  <c r="C29" i="31"/>
  <c r="H28" i="31"/>
  <c r="G28" i="31"/>
  <c r="F28" i="31"/>
  <c r="E28" i="31"/>
  <c r="D28" i="31"/>
  <c r="C28" i="31"/>
  <c r="H27" i="31"/>
  <c r="G27" i="31"/>
  <c r="F27" i="31"/>
  <c r="E27" i="31"/>
  <c r="D27" i="31"/>
  <c r="C27" i="31"/>
  <c r="P6" i="31" l="1"/>
  <c r="P9" i="31" s="1"/>
  <c r="F10" i="37" l="1"/>
  <c r="F11" i="37"/>
  <c r="N3" i="28"/>
  <c r="N4" i="28"/>
  <c r="G28" i="28"/>
  <c r="G29" i="28" s="1"/>
  <c r="G27" i="28"/>
  <c r="F24" i="28"/>
  <c r="F25" i="28" s="1"/>
  <c r="F26" i="28" s="1"/>
  <c r="F27" i="28" s="1"/>
  <c r="F28" i="28" s="1"/>
  <c r="F29" i="28" s="1"/>
  <c r="E23" i="28"/>
  <c r="E24" i="28" s="1"/>
  <c r="E25" i="28" s="1"/>
  <c r="E26" i="28" s="1"/>
  <c r="E27" i="28" s="1"/>
  <c r="E28" i="28" s="1"/>
  <c r="E29" i="28" s="1"/>
  <c r="D22" i="28"/>
  <c r="D23" i="28" s="1"/>
  <c r="D24" i="28" s="1"/>
  <c r="D25" i="28" s="1"/>
  <c r="D26" i="28" s="1"/>
  <c r="D27" i="28" s="1"/>
  <c r="D28" i="28" s="1"/>
  <c r="D29" i="28" s="1"/>
  <c r="D21" i="28"/>
  <c r="C21" i="28"/>
  <c r="C22" i="28" s="1"/>
  <c r="C23" i="28" s="1"/>
  <c r="C24" i="28" s="1"/>
  <c r="C25" i="28" s="1"/>
  <c r="C26" i="28" s="1"/>
  <c r="C27" i="28" s="1"/>
  <c r="C28" i="28" s="1"/>
  <c r="C29" i="28" s="1"/>
  <c r="B8" i="30" l="1"/>
  <c r="C8" i="30"/>
  <c r="H5" i="37" s="1"/>
  <c r="N7" i="28"/>
  <c r="N23" i="28"/>
  <c r="H11" i="37" l="1"/>
  <c r="H10" i="37"/>
  <c r="L10" i="37" s="1"/>
  <c r="H12" i="37" l="1"/>
  <c r="L12" i="37" s="1"/>
  <c r="L11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tc={2A7E67CC-26EA-40C8-A3B1-8CB4B86355C9}</author>
    <author>tc={47DDB8C4-8E5D-4BDA-9BB1-370634B268B0}</author>
    <author>tc={41E2215A-9F86-4575-85C1-F38F3E905EFE}</author>
    <author>tc={7CCAED12-A314-47EA-B3C5-8AC98622555B}</author>
    <author>Tony Kan</author>
  </authors>
  <commentList>
    <comment ref="E2" authorId="0" shapeId="0" xr:uid="{2A7E67CC-26EA-40C8-A3B1-8CB4B86355C9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for 5 to 9 cards</t>
      </text>
    </comment>
    <comment ref="F2" authorId="1" shapeId="0" xr:uid="{47DDB8C4-8E5D-4BDA-9BB1-370634B268B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for 10 to 14 cards</t>
      </text>
    </comment>
    <comment ref="M3" authorId="2" shapeId="0" xr:uid="{41E2215A-9F86-4575-85C1-F38F3E905EFE}">
      <text>
        <t>[Threaded comment]
Your version of Excel allows you to read this threaded comment; however, any edits to it will get removed if the file is opened in a newer version of Excel. Learn more: https://go.microsoft.com/fwlink/?linkid=870924
Comment:
    Round up to nearest 10k</t>
      </text>
    </comment>
    <comment ref="N7" authorId="3" shapeId="0" xr:uid="{7CCAED12-A314-47EA-B3C5-8AC98622555B}">
      <text>
        <t>[Threaded comment]
Your version of Excel allows you to read this threaded comment; however, any edits to it will get removed if the file is opened in a newer version of Excel. Learn more: https://go.microsoft.com/fwlink/?linkid=870924
Comment:
    Need to +1 to column to compensate for reference cell</t>
      </text>
    </comment>
    <comment ref="N23" authorId="4" shapeId="0" xr:uid="{FFBFB5F6-62F7-4CFB-8743-CB0CA980F4D2}">
      <text>
        <r>
          <rPr>
            <b/>
            <sz val="9"/>
            <color indexed="81"/>
            <rFont val="Tahoma"/>
            <family val="2"/>
          </rPr>
          <t>Need to +1 to column to compensate for reference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Lyons</author>
    <author>tc={785FBC4A-35B0-4D02-89B3-84F968DE0803}</author>
    <author>tc={9ADDCFB9-4D7C-46C5-B981-0B143C3C5ADE}</author>
    <author>tc={37ACA11A-071D-47A7-93DA-50A36EA8F675}</author>
    <author>tc={F8FF746C-5DCC-4D35-89E3-8F9553CEDC53}</author>
  </authors>
  <commentList>
    <comment ref="AG6" authorId="0" shapeId="0" xr:uid="{F91FC5F0-4682-4F6A-AA0E-82320E11E4B3}">
      <text>
        <r>
          <rPr>
            <b/>
            <sz val="9"/>
            <color indexed="81"/>
            <rFont val="Tahoma"/>
            <family val="2"/>
          </rPr>
          <t>Brenda Lyons:</t>
        </r>
        <r>
          <rPr>
            <sz val="9"/>
            <color indexed="81"/>
            <rFont val="Tahoma"/>
            <family val="2"/>
          </rPr>
          <t xml:space="preserve">
World - add the categories together for cap</t>
        </r>
      </text>
    </comment>
    <comment ref="S9" authorId="1" shapeId="0" xr:uid="{785FBC4A-35B0-4D02-89B3-84F968DE0803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calculation is based on both the inputs for Gas + Sustainable transit</t>
      </text>
    </comment>
    <comment ref="W9" authorId="2" shapeId="0" xr:uid="{9ADDCFB9-4D7C-46C5-B981-0B143C3C5ADE}">
      <text>
        <t>[Threaded comment]
Your version of Excel allows you to read this threaded comment; however, any edits to it will get removed if the file is opened in a newer version of Excel. Learn more: https://go.microsoft.com/fwlink/?linkid=870924
Comment:
    Calculation for accelerated earn is under the Gas heading</t>
      </text>
    </comment>
    <comment ref="AT9" authorId="3" shapeId="0" xr:uid="{37ACA11A-071D-47A7-93DA-50A36EA8F675}">
      <text>
        <t>[Threaded comment]
Your version of Excel allows you to read this threaded comment; however, any edits to it will get removed if the file is opened in a newer version of Excel. Learn more: https://go.microsoft.com/fwlink/?linkid=870924
Comment:
    Points for sustainable transit are being calculated together with the gas category</t>
      </text>
    </comment>
    <comment ref="AU9" authorId="4" shapeId="0" xr:uid="{F8FF746C-5DCC-4D35-89E3-8F9553CEDC53}">
      <text>
        <t>[Threaded comment]
Your version of Excel allows you to read this threaded comment; however, any edits to it will get removed if the file is opened in a newer version of Excel. Learn more: https://go.microsoft.com/fwlink/?linkid=870924
Comment:
    Points for sustainable transit are being calculated together with the gas category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Brenda Lyons</author>
  </authors>
  <commentList>
    <comment ref="AF6" authorId="0" shapeId="0" xr:uid="{017AF8F1-458F-4BCA-BBC2-A8341F6EC7A3}">
      <text>
        <r>
          <rPr>
            <b/>
            <sz val="9"/>
            <color indexed="81"/>
            <rFont val="Tahoma"/>
            <family val="2"/>
          </rPr>
          <t>Brenda Lyons:</t>
        </r>
        <r>
          <rPr>
            <sz val="9"/>
            <color indexed="81"/>
            <rFont val="Tahoma"/>
            <family val="2"/>
          </rPr>
          <t xml:space="preserve">
World - add the categories together for cap</t>
        </r>
      </text>
    </comment>
  </commentList>
</comments>
</file>

<file path=xl/sharedStrings.xml><?xml version="1.0" encoding="utf-8"?>
<sst xmlns="http://schemas.openxmlformats.org/spreadsheetml/2006/main" count="677" uniqueCount="330">
  <si>
    <t>Age Range</t>
  </si>
  <si>
    <t>rate</t>
  </si>
  <si>
    <t>desc</t>
  </si>
  <si>
    <t>18-35</t>
  </si>
  <si>
    <t xml:space="preserve"> (@$28/Day)</t>
  </si>
  <si>
    <t>35-45</t>
  </si>
  <si>
    <t>45-59</t>
  </si>
  <si>
    <t xml:space="preserve"> (@$21/Day)</t>
  </si>
  <si>
    <t>60+</t>
  </si>
  <si>
    <t>choice</t>
  </si>
  <si>
    <t>result</t>
  </si>
  <si>
    <t>case</t>
  </si>
  <si>
    <t>60+ days</t>
  </si>
  <si>
    <t>Coverage is available up to 60 days for Travel Gold and World/Infinite cards</t>
  </si>
  <si>
    <t>15+ days</t>
  </si>
  <si>
    <t>For PREMIUM CARDS (World Elite and Infinite) coverage extension is available but coverage stops at 15 days/per trip with card</t>
  </si>
  <si>
    <t>Consumer Members</t>
  </si>
  <si>
    <t>Placing the right card in the member's wallets</t>
  </si>
  <si>
    <t>In your discovery phase, here are some questions to guide you through the selection process:</t>
  </si>
  <si>
    <t>à</t>
  </si>
  <si>
    <t>Would you like to earn rewards on your credit card account?</t>
  </si>
  <si>
    <t>Would you like to find out how much you'd have to spend on your account to cover the cost of an annual fee?</t>
  </si>
  <si>
    <t>Do you tend to carry a balance on your credit card account?</t>
  </si>
  <si>
    <t>- (If yes) Would you like to explore a card that will save you money on interest?</t>
  </si>
  <si>
    <t>Do you travel often, and for extended periods of time?</t>
  </si>
  <si>
    <t>How often do you make purchases, either in person or online in USD?</t>
  </si>
  <si>
    <t>Based in the answers to these questions, lead the member through the Card Value Calculator on the next tab</t>
  </si>
  <si>
    <t>Note: Credit adjudication rules will consider students for any product that best meets their needs. Please check the 'Student' box in arc OS (formerly known as Lending 360)</t>
  </si>
  <si>
    <t>For Internal Use Only - Do Not Distribute</t>
  </si>
  <si>
    <t>Credit Union Credit Card Value Calculator</t>
  </si>
  <si>
    <r>
      <rPr>
        <b/>
        <sz val="11"/>
        <color rgb="FFFF0000"/>
        <rFont val="Verdana"/>
        <family val="2"/>
      </rPr>
      <t>Note: Calculation are SUBJECT TO ASSUMPTIONS &amp; SCENARIOS BELOW.  FOR INTERNAL USE ONLY.  DO NOT DISTRIBUTE.</t>
    </r>
    <r>
      <rPr>
        <b/>
        <sz val="11"/>
        <rFont val="Verdana"/>
        <family val="2"/>
      </rPr>
      <t xml:space="preserve">
</t>
    </r>
    <r>
      <rPr>
        <sz val="11"/>
        <rFont val="Verdana"/>
        <family val="2"/>
      </rPr>
      <t xml:space="preserve">Assumptions used are only for demonstrative purposes.
Please be aware that individual circumstances, travel schedules/plans, retailer/insurer promotions/offers/seasonal rates will determine actual outcomes. </t>
    </r>
  </si>
  <si>
    <t>Rates and Terms Effective as of: June 17, 2024. Subject to change.</t>
  </si>
  <si>
    <t>Member Card Needs</t>
  </si>
  <si>
    <t>Products</t>
  </si>
  <si>
    <r>
      <rPr>
        <b/>
        <sz val="13"/>
        <color theme="0"/>
        <rFont val="Verdana"/>
        <family val="2"/>
      </rPr>
      <t xml:space="preserve">Annual Card Value
</t>
    </r>
    <r>
      <rPr>
        <sz val="11"/>
        <color theme="0"/>
        <rFont val="Verdana"/>
        <family val="2"/>
      </rPr>
      <t>Insurance costs are subject to change. 
Assumptions used are based on coverage rates as quoted by each identified provider  
(as of Nov 20, 2022), as listed in the Footnotes.</t>
    </r>
  </si>
  <si>
    <t>Product Variables (Please do not erase or change in this section</t>
  </si>
  <si>
    <t>Annual Rewards Points Earned</t>
  </si>
  <si>
    <t>Insurance Coverage and Rate</t>
  </si>
  <si>
    <t>Statement Credit</t>
  </si>
  <si>
    <r>
      <t>Auto Rental Collision/Loss Damage Insurance 
(@ $30/Day)</t>
    </r>
    <r>
      <rPr>
        <vertAlign val="superscript"/>
        <sz val="11"/>
        <color theme="0"/>
        <rFont val="Verdana"/>
        <family val="2"/>
      </rPr>
      <t>B</t>
    </r>
  </si>
  <si>
    <r>
      <t>Interest Savings</t>
    </r>
    <r>
      <rPr>
        <vertAlign val="superscript"/>
        <sz val="11"/>
        <color theme="0"/>
        <rFont val="Verdana"/>
        <family val="2"/>
      </rPr>
      <t>C</t>
    </r>
  </si>
  <si>
    <t>Annual Fee</t>
  </si>
  <si>
    <t>Estimated Annual 
$ Value Benefit</t>
  </si>
  <si>
    <t>This section is designed to accommodate for caps on acceleration amounts</t>
  </si>
  <si>
    <t>Co-App Fees?</t>
  </si>
  <si>
    <t>Annual Fees</t>
  </si>
  <si>
    <t xml:space="preserve">Interest Rates (Purchases) </t>
  </si>
  <si>
    <t xml:space="preserve">Interest Rates (Cash Advances) </t>
  </si>
  <si>
    <t>Yellow highlight = category cap calculations
Grey = no points earned</t>
  </si>
  <si>
    <t>CB Premium = Cap limit for sustain + groceries - handled in the sustain section
CB Prem - Cap on Recurring + Dining = calculated in the Recurring
No Fee CB - Cap created for Gas &amp; Sustain $5k calculated in Gas Section</t>
  </si>
  <si>
    <t>World / infinite card has $15,000 cap for dining and entertainment - the points will be calculated under entertainment to handle cap</t>
  </si>
  <si>
    <t>Primary</t>
  </si>
  <si>
    <t>Additional</t>
  </si>
  <si>
    <t>GAS</t>
  </si>
  <si>
    <t>Sustain Transit</t>
  </si>
  <si>
    <t>Recurring</t>
  </si>
  <si>
    <t>GROCERIES</t>
  </si>
  <si>
    <t>ENTERTAINMENT</t>
  </si>
  <si>
    <t>DINING</t>
  </si>
  <si>
    <t>POINTS</t>
  </si>
  <si>
    <t>Select age range</t>
  </si>
  <si>
    <t>Annual Cap</t>
  </si>
  <si>
    <t>Gas Annual</t>
  </si>
  <si>
    <t>Yr @ Accel</t>
  </si>
  <si>
    <t>Gas @Reg</t>
  </si>
  <si>
    <t>Annual</t>
  </si>
  <si>
    <t xml:space="preserve"> @Reg</t>
  </si>
  <si>
    <t>rec Annual</t>
  </si>
  <si>
    <t>Rec @Reg</t>
  </si>
  <si>
    <t>Groc Annual</t>
  </si>
  <si>
    <t>Groc @Accel</t>
  </si>
  <si>
    <t>Groc @Reg</t>
  </si>
  <si>
    <t>Ent Ann</t>
  </si>
  <si>
    <t>Ent @Accel</t>
  </si>
  <si>
    <t>Ent @ Reg</t>
  </si>
  <si>
    <t>Ent @Reg</t>
  </si>
  <si>
    <t>All Other Ann.</t>
  </si>
  <si>
    <t>Tot. Ann.</t>
  </si>
  <si>
    <t>Gas @Accel</t>
  </si>
  <si>
    <t>SustT@Accel</t>
  </si>
  <si>
    <t>SustT@Reg</t>
  </si>
  <si>
    <t>Rec@Accel</t>
  </si>
  <si>
    <t>Rec@Reg</t>
  </si>
  <si>
    <t>Groc. @ Accel</t>
  </si>
  <si>
    <t>Grog Reg</t>
  </si>
  <si>
    <t>Din @Accel</t>
  </si>
  <si>
    <t>Din @Reg</t>
  </si>
  <si>
    <t>All Other</t>
  </si>
  <si>
    <t>Total Ann Spend</t>
  </si>
  <si>
    <t>Total Earn Annual</t>
  </si>
  <si>
    <t>Yes</t>
  </si>
  <si>
    <t>Cash Back Premium</t>
  </si>
  <si>
    <t>Additional Card Required</t>
  </si>
  <si>
    <t>No</t>
  </si>
  <si>
    <t>Yes/No</t>
  </si>
  <si>
    <t>Cash Back</t>
  </si>
  <si>
    <t>null</t>
  </si>
  <si>
    <t>World/Infinite</t>
  </si>
  <si>
    <t>Travel</t>
  </si>
  <si>
    <t>Cash Back World Elite/Infinite</t>
  </si>
  <si>
    <t>Classic</t>
  </si>
  <si>
    <t>No Points Earn</t>
  </si>
  <si>
    <t>CentraGold</t>
  </si>
  <si>
    <t>Trips outside of Canada per year</t>
  </si>
  <si>
    <t>/year</t>
  </si>
  <si>
    <t>Centra Gold</t>
  </si>
  <si>
    <t>Cashback</t>
  </si>
  <si>
    <t>Average length of each trip</t>
  </si>
  <si>
    <t># Days</t>
  </si>
  <si>
    <t>Cash Back Prem</t>
  </si>
  <si>
    <t>Usually rent a car while travelling?</t>
  </si>
  <si>
    <r>
      <t>US Dollar</t>
    </r>
    <r>
      <rPr>
        <b/>
        <u/>
        <vertAlign val="superscript"/>
        <sz val="12"/>
        <color theme="10"/>
        <rFont val="Verdana"/>
        <family val="2"/>
      </rPr>
      <t>D</t>
    </r>
  </si>
  <si>
    <t>World Infinite</t>
  </si>
  <si>
    <t xml:space="preserve">US </t>
  </si>
  <si>
    <t>US Dollar ****</t>
  </si>
  <si>
    <t>Regular Purchases - Average Monthly Spend</t>
  </si>
  <si>
    <t>Groceries</t>
  </si>
  <si>
    <t>/month</t>
  </si>
  <si>
    <t>Sustainable Transit</t>
  </si>
  <si>
    <t>Dining</t>
  </si>
  <si>
    <t>Business No Fee Cash Back</t>
  </si>
  <si>
    <t>Business CB</t>
  </si>
  <si>
    <t>Entertainment</t>
  </si>
  <si>
    <t>Business Low Rate</t>
  </si>
  <si>
    <t>//////////</t>
  </si>
  <si>
    <t>Business LR</t>
  </si>
  <si>
    <t>Recurring bill payments &amp; Streaming</t>
  </si>
  <si>
    <t>Business Platinum/Infinite</t>
  </si>
  <si>
    <t>Business Plat/Infin</t>
  </si>
  <si>
    <t>Gas</t>
  </si>
  <si>
    <t>All other purchases</t>
  </si>
  <si>
    <t>Total monthly spend</t>
  </si>
  <si>
    <t>Average balance carried over</t>
  </si>
  <si>
    <t>$ /month</t>
  </si>
  <si>
    <t>Assumptions:</t>
  </si>
  <si>
    <t xml:space="preserve">A-Out of Country/Province Emergency Medical Insurance ($5,000,000 max) + Lost Luggage ($1,000 max)  + Trip Cancellation ($2,000 max) : Desjardins Insurance (Ontario Resident, 35 yrs old, 8 day trip = $231.82/trip or $28.87/day). Ref: </t>
  </si>
  <si>
    <t>https://www.desjardinstravelinsurance.ca/dsf/voyage-travel/pages/proposition-proposal.aspx</t>
  </si>
  <si>
    <t>A-Out of Country/Province Emergency Medical Insurance ($5,000,000 max) + Lost Luggage ($1,000 max)  + Trip Cancellation ($2,000 max) : Desjardins Insurance (Ontario Resident,50-year-old man, 8-day trip, all protections (Ann: $2,000 and Bag: $1,000): $168.76 (so $21 per day) -</t>
  </si>
  <si>
    <t>B-Rental Car Protection Insurance (CDW): $9.99-$39.99 (Enterprise-Canadian Rental Rates:</t>
  </si>
  <si>
    <t>https://www.enterprise.ca/en/help/faqs/car-rental-insurance-canada.html</t>
  </si>
  <si>
    <t>C-The difference between No Fee Cash Back interest rate (20.99% APR) and the Centra Gold interest rate (12.99% APR) and Classic interest rate (13.99% APR)</t>
  </si>
  <si>
    <t xml:space="preserve">D-All Fees &amp; Rewards are based on $US spend and charges. Est. Value of Rewards earned are in CAD </t>
  </si>
  <si>
    <t>Simulator comments:</t>
  </si>
  <si>
    <t xml:space="preserve">Please ensure card hyperlinks are functional. </t>
  </si>
  <si>
    <t>Voilà! I’m available for any further clarifications. Assurant’s input is expected next week.</t>
  </si>
  <si>
    <t>Premium tables for different ages and different travel times for Collabria National Program Cards</t>
  </si>
  <si>
    <t>Travel Rewards Gold / Travel Gold / World / Infinite (Protections SSU, Annulation, Bagages)</t>
  </si>
  <si>
    <t>round</t>
  </si>
  <si>
    <t>Âge</t>
  </si>
  <si>
    <t>Number of Days</t>
  </si>
  <si>
    <t>vlookup + hlookup</t>
  </si>
  <si>
    <t>0 to 30 will be same value</t>
  </si>
  <si>
    <t>so 29 and 9 day trip wil be 176.19</t>
  </si>
  <si>
    <t>always round down… since there is no 75 above</t>
  </si>
  <si>
    <t>Assumptions: Ontario resident, non-Desjardins member, $1,000 baggage coverage, $2,000 cancellation coverage</t>
  </si>
  <si>
    <t>Rate per day</t>
  </si>
  <si>
    <t>Business Members</t>
  </si>
  <si>
    <t>Do you travel for business and want the peace of mind of knowing you have coverage and services available?</t>
  </si>
  <si>
    <t>Based on the answers to these questions, lead the member through the Card Value Calculator on the next tab</t>
  </si>
  <si>
    <t>Rates and Terms Effective as of: September 23, 2024. Subject to change.</t>
  </si>
  <si>
    <r>
      <rPr>
        <b/>
        <sz val="13"/>
        <color theme="0"/>
        <rFont val="Verdana"/>
        <family val="2"/>
      </rPr>
      <t xml:space="preserve">Annual Card Value
</t>
    </r>
    <r>
      <rPr>
        <sz val="11"/>
        <color theme="0"/>
        <rFont val="Verdana"/>
        <family val="2"/>
      </rPr>
      <t>Insurance costs are subject to change. 
Assumptions used are based on coverage rates as quoted by each identified provider  
(as of May 2023), as listed in the Footnotes.</t>
    </r>
  </si>
  <si>
    <t>Annual Reward Points Earned</t>
  </si>
  <si>
    <r>
      <t>Rental Car Insurance 
(@ $30/Day)</t>
    </r>
    <r>
      <rPr>
        <vertAlign val="superscript"/>
        <sz val="11"/>
        <color theme="0"/>
        <rFont val="Verdana"/>
        <family val="2"/>
      </rPr>
      <t>A</t>
    </r>
  </si>
  <si>
    <r>
      <t>Interest Savings</t>
    </r>
    <r>
      <rPr>
        <vertAlign val="superscript"/>
        <sz val="11"/>
        <color theme="0"/>
        <rFont val="Verdana"/>
        <family val="2"/>
      </rPr>
      <t>B</t>
    </r>
  </si>
  <si>
    <t>Additional card fees?</t>
  </si>
  <si>
    <t>CB Premium = Cap limit for sustain + groceries - handled in the sustain secton
CB Prem - Cap on Recurring + Dining = calculated in the Recurring</t>
  </si>
  <si>
    <t>World / infinite card has $15,000 cap for dining and enterment - the points will be calculated under entertainment to handle cap</t>
  </si>
  <si>
    <t>Reccuring</t>
  </si>
  <si>
    <t>Reoc@Accel</t>
  </si>
  <si>
    <t>Reco@Reg</t>
  </si>
  <si>
    <t>How many additional cards do you require</t>
  </si>
  <si>
    <t>World Elite Business/Infinite Business</t>
  </si>
  <si>
    <t>Member Age</t>
  </si>
  <si>
    <t>Usually rent car while travelling?</t>
  </si>
  <si>
    <t>Re-occurring bill payments &amp; Streaming</t>
  </si>
  <si>
    <t>All purchases</t>
  </si>
  <si>
    <t>Average monthly credit card statement balance that incurs interest charges</t>
  </si>
  <si>
    <t xml:space="preserve">*  Lost Luggage ($1,000 max)  + Trip Cancellation ($2,000 max) : Desjardins Insurance (Ontario Resident, 35 yrs old, 8 day trip = $231.82/trip or $28.87/day). Ref: </t>
  </si>
  <si>
    <t>* Business protection only (Ann: $2,000 and Bag: $1,000): Desjardins Insurance (Ontario Resident, 50 yrs old, 8 day trip = $168.76/trip (so $21 per day): 132.81 (so $17 per day) https://www.desjardinstravelinsurance.ca/dsf/voyage-travel/pages/proposition-proposal.aspx</t>
  </si>
  <si>
    <t>A-Rental Car Protection Insurance (CDW): $9.99-$39.99 (Enterprise-Canadian Rental Rates:</t>
  </si>
  <si>
    <t>B-The difference between Low Rate Business (13.99% APR) and the Business No Fee Cash Back interest rate (19.99% APR) and Platinum/Infinite interest rate (20.99% APR)</t>
  </si>
  <si>
    <t>infinite</t>
  </si>
  <si>
    <t>Cardholders</t>
  </si>
  <si>
    <t>reference</t>
  </si>
  <si>
    <t>Annual Spend</t>
  </si>
  <si>
    <t>annual spend</t>
  </si>
  <si>
    <t>cashback</t>
  </si>
  <si>
    <t>cards (+1)</t>
  </si>
  <si>
    <t>infinite tier</t>
  </si>
  <si>
    <t>value (Cash Equivalent in points)</t>
  </si>
  <si>
    <t>cashback tier</t>
  </si>
  <si>
    <t>Platinum Business / Infinite Business (Protections Annulation, Bagages)</t>
  </si>
  <si>
    <t>Durée</t>
  </si>
  <si>
    <t>daily trip/age rate</t>
  </si>
  <si>
    <t>if exceed the age/trip duration, no benefits</t>
  </si>
  <si>
    <t>if under the age/trip duration, take the minimal benefit</t>
  </si>
  <si>
    <t>BTs completed through CardWise, MCI, call centre or Credit Union (Springboard)</t>
  </si>
  <si>
    <t>Automatic, no promo code required</t>
  </si>
  <si>
    <t>APR</t>
  </si>
  <si>
    <t>Rewards to Banking</t>
  </si>
  <si>
    <t>Mobile Wallet (Apple Pay, Google Pay,   Samsung Pay)</t>
  </si>
  <si>
    <t>TAP and Mobile Wallet Pay LIMIT</t>
  </si>
  <si>
    <t>CardWise or MCI Online Access and 24/7 Call Centre</t>
  </si>
  <si>
    <t>21 Day Grace Period</t>
  </si>
  <si>
    <t>Convenient Payment Methods; AutoPay, CardWise, MCI, Call Centre, Credit Union and MemberDirect</t>
  </si>
  <si>
    <t>Rewards Statement Credit</t>
  </si>
  <si>
    <t>NO Promo Code ✓</t>
  </si>
  <si>
    <t>N/A</t>
  </si>
  <si>
    <t>✓</t>
  </si>
  <si>
    <t>20.99%/22.99%</t>
  </si>
  <si>
    <t>$50/$10</t>
  </si>
  <si>
    <t>1,000 ✓</t>
  </si>
  <si>
    <t>$120/$50</t>
  </si>
  <si>
    <t>Cash Back World Elite/Cash Back Infinite</t>
  </si>
  <si>
    <t>USD</t>
  </si>
  <si>
    <t>19.99%/22.99%</t>
  </si>
  <si>
    <t>$50/$35</t>
  </si>
  <si>
    <t>Low Rate Business</t>
  </si>
  <si>
    <t>$25/$5</t>
  </si>
  <si>
    <t>World Elite Business / Infinite Business</t>
  </si>
  <si>
    <t>$130/$50</t>
  </si>
  <si>
    <t xml:space="preserve">More details: </t>
  </si>
  <si>
    <t>Rewards to Banking Details</t>
  </si>
  <si>
    <t>FEATURES AND INCLUDED BENEFITS</t>
  </si>
  <si>
    <t>C O N S U M E R    C A R D S</t>
  </si>
  <si>
    <t>B U S I N E S S  C A R D S</t>
  </si>
  <si>
    <t>REWARDS</t>
  </si>
  <si>
    <t>LOW INTEREST RATES</t>
  </si>
  <si>
    <t>FREQUENT USD TRANSACTIONS</t>
  </si>
  <si>
    <t>+ REWARDS</t>
  </si>
  <si>
    <t>CASH BACK WORLD ELITE/ CASH BACK INFINITE</t>
  </si>
  <si>
    <t>WORLD/INFINITE</t>
  </si>
  <si>
    <t>CASH BACK</t>
  </si>
  <si>
    <t>CENTRA GOLD</t>
  </si>
  <si>
    <t>CLASSIC</t>
  </si>
  <si>
    <t>US DOLLAR</t>
  </si>
  <si>
    <t>WORLD ELITE BUSINESS / INFINITE BUSINESS</t>
  </si>
  <si>
    <t>NO FEE CASH BACK BUSINESS</t>
  </si>
  <si>
    <t>LOW RATE BUSINESS</t>
  </si>
  <si>
    <t>Earn Premium Rewards on Everyday Purchases, Travel Insurances</t>
  </si>
  <si>
    <t>Earn  Rewards, Travel Insurances</t>
  </si>
  <si>
    <t>Earn Rewards, No Annual Fee</t>
  </si>
  <si>
    <t>Low Interest Rate, No Annual Fee</t>
  </si>
  <si>
    <t>Purchase in US Dollars and Earn Rewards</t>
  </si>
  <si>
    <t>No Annual Fee, Earn Rewards</t>
  </si>
  <si>
    <t>Low Interest Rate</t>
  </si>
  <si>
    <t>ANNUAL FEE</t>
  </si>
  <si>
    <t>$50 USD</t>
  </si>
  <si>
    <t>ADDITIONAL CARD FEE</t>
  </si>
  <si>
    <t>$35 USD</t>
  </si>
  <si>
    <t>ANNUAL INTEREST RATE</t>
  </si>
  <si>
    <t>20.99% Fixed</t>
  </si>
  <si>
    <t>12.99% Fixed</t>
  </si>
  <si>
    <t>13.99% Fixed</t>
  </si>
  <si>
    <t>19.99% Fixed</t>
  </si>
  <si>
    <t>ANNUAL INTEREST RATE (CASH ADVANCES)</t>
  </si>
  <si>
    <t>22.99% Fixed</t>
  </si>
  <si>
    <r>
      <rPr>
        <b/>
        <sz val="11"/>
        <color theme="1"/>
        <rFont val="Verdana"/>
        <family val="2"/>
      </rPr>
      <t xml:space="preserve">Highest Rewards Earn Rate </t>
    </r>
    <r>
      <rPr>
        <sz val="11"/>
        <color theme="1"/>
        <rFont val="Verdana"/>
        <family val="2"/>
      </rPr>
      <t xml:space="preserve">
4 points for every $1 spent
(Groceries &amp; Sustainable Transit)*
2 Points for every $1 spent (Recurring Bills, Dining, Entertainment) *
1 Point for every $1 spent (Retail, Gas, Travel) *</t>
    </r>
  </si>
  <si>
    <t xml:space="preserve">1 points for every $1 spent
2 Points for every $1 spent (Dining &amp; Entertainment) ***
3 Points for every $1 spent (Groceries) **
</t>
  </si>
  <si>
    <t>1 point for every $1 spent (Grocery, select Recurring Bills &amp; Digital Streaming, Gas &amp; Sustainable Transit)**
1 point for every $2 spent</t>
  </si>
  <si>
    <t>1 point for every $1 spent</t>
  </si>
  <si>
    <t>1 point for every $2 USD spent</t>
  </si>
  <si>
    <t>1.5 points for every $1 spent</t>
  </si>
  <si>
    <t>1 point for every $2 spent</t>
  </si>
  <si>
    <t>REWARDS TO BANKING</t>
  </si>
  <si>
    <t>Cash Rewards can be transferred directly into CU account</t>
  </si>
  <si>
    <t>GLOBAL CUSTOMER SERVICE</t>
  </si>
  <si>
    <t>Lost/stolen card reporting
Emergency cash advance
Emergency card replacement service</t>
  </si>
  <si>
    <t>ZERO LIABILITY</t>
  </si>
  <si>
    <t>Included</t>
  </si>
  <si>
    <t>PURCHASE PROTECTION AND EXTENDED WARRANTY</t>
  </si>
  <si>
    <t>90 days purchase protection and double the manufacturer's warranty (maximum 1 year)</t>
  </si>
  <si>
    <t>MOBILE DEVICE INSURANCE</t>
  </si>
  <si>
    <t xml:space="preserve">Included </t>
  </si>
  <si>
    <t>AUTO RENTAL COLLISION / LOSS INSURANCE</t>
  </si>
  <si>
    <t>Maximum 48 days</t>
  </si>
  <si>
    <t>EMERGENCY HEALTH CARE COVERAGE</t>
  </si>
  <si>
    <t>Up to $5,000,000
15 days, under 65 yrs, including intergenerational coverage</t>
  </si>
  <si>
    <t>Up to $5,000,000
Duration of coverage for each trip is established based on the insured’s
age group:
Age 59 and under: 60 days
Age 60 to 64: 31 days
Age 65 to 75: 10 days
Age 76 and up: no coverage</t>
  </si>
  <si>
    <t/>
  </si>
  <si>
    <t>PROTECTION FOR GRANDCHILDREN TRAVELING WITH YOU</t>
  </si>
  <si>
    <t>TRIP CANCELLATION INSURANCE</t>
  </si>
  <si>
    <t>Option to top up/extend coverage</t>
  </si>
  <si>
    <t>Cancellation before departure 
Delayed departure
Missed connection
Default of a travel service supplier
Up to $2,000</t>
  </si>
  <si>
    <t>Cancellation before departure
Delayed departure
Missed connection
Default of a travel service supplier
Up to $2,000</t>
  </si>
  <si>
    <t>TRIP INTERRUPTION INSURANCE</t>
  </si>
  <si>
    <t>Unlimited</t>
  </si>
  <si>
    <t>LOST OR DELAYED BAGGAGE COVERAGE</t>
  </si>
  <si>
    <t>Theft or damage: $1,000
Loss/Late delivery: up to $500
Age 59 and under: 60 days
Age 60 to 64: 31 days
Age 65 and up: 10 days</t>
  </si>
  <si>
    <t>Theft or damage: $1,000
Late delivery: $500
Age 59 and under: 60 days
Age 60 to 64: 31 days
Age 65 and up: 10 days</t>
  </si>
  <si>
    <t>COMMON CARRIER ACCIDENT PROTECTION</t>
  </si>
  <si>
    <t>$1,000,000 CAD</t>
  </si>
  <si>
    <t>24/7 TRAVEL ASSISTANCE</t>
  </si>
  <si>
    <t>LEGAL ASSISTANCE</t>
  </si>
  <si>
    <t>EXPENSE MANAGEMENT</t>
  </si>
  <si>
    <t>WAIVER OF LIABILITY PROGRAM</t>
  </si>
  <si>
    <t>Insurance Coverage Details: Refer to most recent Certificates of Insurance for coverage details.</t>
  </si>
  <si>
    <t>https://www.collabriacreditcards.ca/insurance.aspx</t>
  </si>
  <si>
    <r>
      <t xml:space="preserve">Students: </t>
    </r>
    <r>
      <rPr>
        <sz val="11"/>
        <color rgb="FF003A70"/>
        <rFont val="Verdana"/>
        <family val="2"/>
      </rPr>
      <t>Credit adjudication rules will consider students</t>
    </r>
    <r>
      <rPr>
        <b/>
        <sz val="11"/>
        <color rgb="FF003A70"/>
        <rFont val="Verdana"/>
        <family val="2"/>
      </rPr>
      <t xml:space="preserve"> for any product </t>
    </r>
    <r>
      <rPr>
        <sz val="11"/>
        <color rgb="FF003A70"/>
        <rFont val="Verdana"/>
        <family val="2"/>
      </rPr>
      <t xml:space="preserve">that best meet their needs. Please check: </t>
    </r>
    <r>
      <rPr>
        <b/>
        <sz val="11"/>
        <color rgb="FFFF681D"/>
        <rFont val="Verdana"/>
        <family val="2"/>
      </rPr>
      <t xml:space="preserve">o Student </t>
    </r>
    <r>
      <rPr>
        <sz val="11"/>
        <color rgb="FF003A70"/>
        <rFont val="Verdana"/>
        <family val="2"/>
      </rPr>
      <t>box in arc OS (formerly known as Lending 360.)</t>
    </r>
  </si>
  <si>
    <t>Please refer to the full Rewards Program rules for full details regarding rewards.</t>
  </si>
  <si>
    <t>https://www.collabriacreditcards.ca/rewards.aspx</t>
  </si>
  <si>
    <t>* If the combined annual GROCERY and SUSTAINABLE TRANSIT purchase volume on a Cash Back World Elite Mastercard or Cash Back Visa Infinite card exceeds $20,000 in a calendar year, the points earned for all net new purchases after this amount is reached will be associated with the ‘All other purchases’ rate category until January 1 of the following calendar year.
If the combined annual select RECURRING BILLS, DIGITAL STREAMING AND DINING purchase volume on a Cash Back World Elite Mastercard or Cash Back Visa Infinite card exceeds $20,000 in a calendar year, the points earned for all net new purchases after this amount is reached will be associated with the ‘All other purchases’ rate category until January 1 of the following calendar year.</t>
  </si>
  <si>
    <t>** If annual GROCERIES purchase volume on a Cash Back Card exceeds $5,000 in a calendar year, the points earned for all new net purchases after this amount is reached are those associated with the ‘All other purchases rate’ category until January 1 of the following calendar year.
If the combined annual GAS and SUSTAINABLE TRANSIT purchase volume on a Cash Back Card exceeds $5,000 in a calendar year, the points earned for all new net purchases after this amount is reached are those associated with the ‘All other purchases rate’ category until January 1 of the following calendar year.
If the combined annual select RECURRING BILLS and DIGITAL STREAMING purchase volume on a Cash Back Card exceeds $5,000 in a calendar year, the points earned for all new net purchases after this amount is reached are those associated with the ‘All other purchases rate’ category until January 1 of the following calendar year.</t>
  </si>
  <si>
    <t>*** If annual combined ENTERTAINMENT and DINING purchase volume on a World Mastercard or Visa Infinite Card exceeds $15,000 in a calendar year, the points earned for all new net purchases after this amount is reached are those associated with the ‘All other purchases rate’ category until January 1 of the following calendar year.
 If annual GROCERY purchase volume on a World Mastercard or Visa Infinite Card exceeds $20,000 in a calendar year, the points earned for all new net purchases after this amount is reached are those associated with the ‘All other purchases rate’ category until January 1 of the following calendar year.</t>
  </si>
  <si>
    <t>2025 Balance Transfer Offer</t>
  </si>
  <si>
    <t>2025 Centra Gold Flex Rewards Welcome Points Offer</t>
  </si>
  <si>
    <t xml:space="preserve">Eligible upon reaching the Qualifying Transaction Amount of $1,500 within 100 Days of Account Open Date </t>
  </si>
  <si>
    <t>Eligible upon Card Activation and 1st purchase within 40 Days of Account Open Date</t>
  </si>
  <si>
    <t>Additional $10 Value</t>
  </si>
  <si>
    <t>$10 Value</t>
  </si>
  <si>
    <r>
      <t xml:space="preserve">0.0% BT for 9 Months 
Jan 1 - Jun 30, 2025
</t>
    </r>
    <r>
      <rPr>
        <b/>
        <sz val="8"/>
        <color theme="0"/>
        <rFont val="Verdana"/>
        <family val="2"/>
      </rPr>
      <t>(one time 2% fee applies)</t>
    </r>
  </si>
  <si>
    <t>Eligibility Requirements</t>
  </si>
  <si>
    <t>Centra Gold Flex Rewards Points for New Acquisition 
Jan 1 - Dec 31, 2025</t>
  </si>
  <si>
    <t>Spring Premium Campaign: Annual Fee Rebate + Flex Rewards Points</t>
  </si>
  <si>
    <t>Primary card annual fee rebate</t>
  </si>
  <si>
    <t>5,000 ✓</t>
  </si>
  <si>
    <t>10,000 ✓</t>
  </si>
  <si>
    <t>$50 value</t>
  </si>
  <si>
    <t>Additional $50 value</t>
  </si>
  <si>
    <t>Spring Premium Campaign: Fee Rebate and Flex Rewards Points for New Acquisition
Mar 1 - Apr 30, 2025</t>
  </si>
  <si>
    <t>$100 value</t>
  </si>
  <si>
    <t>Additional $100 value</t>
  </si>
  <si>
    <t xml:space="preserve">Eligible upon reaching the Qualifying Transaction Amount of $4,500 within 100 Days of Account Open Date </t>
  </si>
  <si>
    <t xml:space="preserve">Eligible upon reaching the Qualifying Transaction Amount of $20,000 within 100 Days of Account Open Date </t>
  </si>
  <si>
    <r>
      <t>$120</t>
    </r>
    <r>
      <rPr>
        <sz val="10"/>
        <color theme="1"/>
        <rFont val="Verdana"/>
        <family val="2"/>
      </rPr>
      <t xml:space="preserve"> 
</t>
    </r>
    <r>
      <rPr>
        <sz val="8"/>
        <color theme="1"/>
        <rFont val="Verdana"/>
        <family val="2"/>
      </rPr>
      <t>after card activation</t>
    </r>
  </si>
  <si>
    <r>
      <t xml:space="preserve">$120
</t>
    </r>
    <r>
      <rPr>
        <sz val="8"/>
        <color theme="1"/>
        <rFont val="Verdana"/>
        <family val="2"/>
      </rPr>
      <t>after card activation</t>
    </r>
  </si>
  <si>
    <r>
      <t>$130</t>
    </r>
    <r>
      <rPr>
        <sz val="10"/>
        <color theme="1"/>
        <rFont val="Verdana"/>
        <family val="2"/>
      </rPr>
      <t xml:space="preserve"> 
</t>
    </r>
    <r>
      <rPr>
        <sz val="8"/>
        <color theme="1"/>
        <rFont val="Verdana"/>
        <family val="2"/>
      </rPr>
      <t>after card activation</t>
    </r>
  </si>
  <si>
    <t>Earn Rewards, Low Interest Rates</t>
  </si>
  <si>
    <t>2025-04-10 discontinued sheet</t>
  </si>
  <si>
    <r>
      <rPr>
        <sz val="28"/>
        <color rgb="FF323E48"/>
        <rFont val="Verdana"/>
        <family val="2"/>
      </rPr>
      <t>Consumer and Business Card Selector Tool</t>
    </r>
    <r>
      <rPr>
        <sz val="28"/>
        <color rgb="FFFF681D"/>
        <rFont val="Verdana"/>
        <family val="2"/>
      </rPr>
      <t xml:space="preserve">
</t>
    </r>
    <r>
      <rPr>
        <sz val="16"/>
        <rFont val="Verdana"/>
        <family val="2"/>
      </rPr>
      <t xml:space="preserve">As of 2025-04-10
</t>
    </r>
    <r>
      <rPr>
        <sz val="14"/>
        <color rgb="FFFF0000"/>
        <rFont val="Verdana"/>
        <family val="2"/>
      </rPr>
      <t>For Internal Use Only - Do Not Distribute</t>
    </r>
    <r>
      <rPr>
        <sz val="16"/>
        <rFont val="Verdana"/>
        <family val="2"/>
      </rPr>
      <t xml:space="preserve">
</t>
    </r>
    <r>
      <rPr>
        <i/>
        <sz val="11"/>
        <rFont val="Verdana"/>
        <family val="2"/>
      </rPr>
      <t>This information presented in this model represents pro-forma projections based on 
a variety of assumptions and does not represent a quote or contractual obligation.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</si>
</sst>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"/>
    <numFmt numFmtId="166" formatCode="#,##0_ ;\-#,##0\ "/>
    <numFmt numFmtId="167" formatCode="_-&quot;$&quot;* #,##0_-;\-&quot;$&quot;* #,##0_-;_-&quot;$&quot;* &quot;-&quot;??_-;_-@_-"/>
    <numFmt numFmtId="168" formatCode="_-* #,##0_-;\-* #,##0_-;_-* &quot;-&quot;??_-;_-@_-"/>
    <numFmt numFmtId="169" formatCode="#,##0.00\ &quot;$&quot;"/>
    <numFmt numFmtId="170" formatCode="_ * #,##0.00_)\ &quot;$&quot;_ ;_ * \(#,##0.00\)\ &quot;$&quot;_ ;_ * &quot;-&quot;??_)\ &quot;$&quot;_ ;_ @_ "/>
    <numFmt numFmtId="171" formatCode="&quot;$&quot;#,##0.00"/>
  </numFmts>
  <fonts count="7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Gill Sans MT"/>
      <family val="2"/>
    </font>
    <font>
      <sz val="20"/>
      <color theme="0"/>
      <name val="Calibri"/>
      <family val="2"/>
      <scheme val="minor"/>
    </font>
    <font>
      <sz val="10"/>
      <color theme="1"/>
      <name val="Arial Narrow"/>
      <family val="2"/>
    </font>
    <font>
      <sz val="10"/>
      <color theme="0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b/>
      <sz val="12"/>
      <color theme="1"/>
      <name val="Wingdings"/>
      <charset val="2"/>
    </font>
    <font>
      <b/>
      <sz val="11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i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4"/>
      <color theme="1"/>
      <name val="Verdana"/>
      <family val="2"/>
    </font>
    <font>
      <i/>
      <sz val="11"/>
      <color theme="1"/>
      <name val="Verdana"/>
      <family val="2"/>
    </font>
    <font>
      <b/>
      <sz val="11"/>
      <name val="Verdana"/>
      <family val="2"/>
    </font>
    <font>
      <sz val="11"/>
      <name val="Verdana"/>
      <family val="2"/>
    </font>
    <font>
      <sz val="9"/>
      <name val="Verdana"/>
      <family val="2"/>
    </font>
    <font>
      <b/>
      <sz val="13"/>
      <color theme="0"/>
      <name val="Verdana"/>
      <family val="2"/>
    </font>
    <font>
      <sz val="12"/>
      <color theme="0"/>
      <name val="Verdana"/>
      <family val="2"/>
    </font>
    <font>
      <sz val="11"/>
      <color theme="0"/>
      <name val="Verdana"/>
      <family val="2"/>
    </font>
    <font>
      <vertAlign val="superscript"/>
      <sz val="11"/>
      <color theme="0"/>
      <name val="Verdana"/>
      <family val="2"/>
    </font>
    <font>
      <b/>
      <sz val="11"/>
      <color theme="0"/>
      <name val="Verdana"/>
      <family val="2"/>
    </font>
    <font>
      <u/>
      <sz val="11"/>
      <color theme="10"/>
      <name val="Verdana"/>
      <family val="2"/>
    </font>
    <font>
      <b/>
      <u/>
      <sz val="12"/>
      <color theme="10"/>
      <name val="Verdana"/>
      <family val="2"/>
    </font>
    <font>
      <b/>
      <sz val="13"/>
      <name val="Verdana"/>
      <family val="2"/>
    </font>
    <font>
      <b/>
      <u/>
      <vertAlign val="superscript"/>
      <sz val="12"/>
      <color theme="10"/>
      <name val="Verdana"/>
      <family val="2"/>
    </font>
    <font>
      <sz val="12"/>
      <color theme="1"/>
      <name val="Verdana"/>
      <family val="2"/>
    </font>
    <font>
      <sz val="11"/>
      <color rgb="FFFF0000"/>
      <name val="Verdana"/>
      <family val="2"/>
    </font>
    <font>
      <sz val="13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u/>
      <sz val="10"/>
      <color theme="10"/>
      <name val="Verdana"/>
      <family val="2"/>
    </font>
    <font>
      <sz val="9"/>
      <color theme="1"/>
      <name val="Verdana"/>
      <family val="2"/>
    </font>
    <font>
      <b/>
      <sz val="18"/>
      <color theme="0"/>
      <name val="Verdana"/>
      <family val="2"/>
    </font>
    <font>
      <sz val="28"/>
      <color rgb="FFFF681D"/>
      <name val="Verdana"/>
      <family val="2"/>
    </font>
    <font>
      <sz val="28"/>
      <color rgb="FF323E48"/>
      <name val="Verdana"/>
      <family val="2"/>
    </font>
    <font>
      <sz val="16"/>
      <name val="Verdana"/>
      <family val="2"/>
    </font>
    <font>
      <i/>
      <sz val="11"/>
      <name val="Verdana"/>
      <family val="2"/>
    </font>
    <font>
      <b/>
      <sz val="22"/>
      <name val="Verdana"/>
      <family val="2"/>
    </font>
    <font>
      <sz val="13"/>
      <color theme="1"/>
      <name val="Verdana"/>
      <family val="2"/>
    </font>
    <font>
      <b/>
      <u/>
      <sz val="11"/>
      <color theme="10"/>
      <name val="Verdana"/>
      <family val="2"/>
    </font>
    <font>
      <b/>
      <sz val="10"/>
      <color theme="0"/>
      <name val="Verdana"/>
      <family val="2"/>
    </font>
    <font>
      <b/>
      <sz val="8"/>
      <color theme="0"/>
      <name val="Verdana"/>
      <family val="2"/>
    </font>
    <font>
      <b/>
      <sz val="10"/>
      <color rgb="FF007EA9"/>
      <name val="Verdana"/>
      <family val="2"/>
    </font>
    <font>
      <sz val="10"/>
      <color rgb="FF323E48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b/>
      <sz val="11"/>
      <color rgb="FF003A70"/>
      <name val="Verdana"/>
      <family val="2"/>
    </font>
    <font>
      <sz val="11"/>
      <color rgb="FF003A70"/>
      <name val="Verdana"/>
      <family val="2"/>
    </font>
    <font>
      <b/>
      <sz val="11"/>
      <color rgb="FFFF681D"/>
      <name val="Verdana"/>
      <family val="2"/>
    </font>
    <font>
      <b/>
      <sz val="11"/>
      <color rgb="FFFF0000"/>
      <name val="Verdana"/>
      <family val="2"/>
    </font>
    <font>
      <sz val="14"/>
      <color rgb="FFFF0000"/>
      <name val="Verdana"/>
      <family val="2"/>
    </font>
    <font>
      <i/>
      <sz val="10"/>
      <color theme="1"/>
      <name val="Verdana"/>
      <family val="2"/>
    </font>
    <font>
      <sz val="8"/>
      <color theme="1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3A7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23E48"/>
        <bgColor indexed="64"/>
      </patternFill>
    </fill>
    <fill>
      <patternFill patternType="solid">
        <fgColor rgb="FF4F6271"/>
        <bgColor indexed="64"/>
      </patternFill>
    </fill>
    <fill>
      <patternFill patternType="solid">
        <fgColor rgb="FFC1CCD5"/>
        <bgColor indexed="64"/>
      </patternFill>
    </fill>
    <fill>
      <patternFill patternType="solid">
        <fgColor rgb="FF005CB0"/>
        <bgColor indexed="64"/>
      </patternFill>
    </fill>
    <fill>
      <patternFill patternType="solid">
        <fgColor rgb="FFD9EDFF"/>
        <bgColor indexed="64"/>
      </patternFill>
    </fill>
    <fill>
      <patternFill patternType="solid">
        <fgColor rgb="FF6C6D70"/>
        <bgColor indexed="64"/>
      </patternFill>
    </fill>
    <fill>
      <patternFill patternType="solid">
        <fgColor rgb="FF294F6E"/>
        <bgColor indexed="64"/>
      </patternFill>
    </fill>
    <fill>
      <patternFill patternType="solid">
        <fgColor rgb="FFBFCAD3"/>
        <bgColor indexed="64"/>
      </patternFill>
    </fill>
    <fill>
      <patternFill patternType="solid">
        <fgColor rgb="FFFCE7C6"/>
        <bgColor indexed="64"/>
      </patternFill>
    </fill>
  </fills>
  <borders count="8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ck">
        <color rgb="FF003A70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theme="0" tint="-0.499984740745262"/>
      </left>
      <right/>
      <top style="thin">
        <color indexed="64"/>
      </top>
      <bottom/>
      <diagonal/>
    </border>
    <border>
      <left style="hair">
        <color theme="0" tint="-0.499984740745262"/>
      </left>
      <right style="double">
        <color indexed="64"/>
      </right>
      <top style="thin">
        <color indexed="64"/>
      </top>
      <bottom/>
      <diagonal/>
    </border>
    <border>
      <left style="thin">
        <color theme="0"/>
      </left>
      <right style="hair">
        <color theme="0" tint="-0.499984740745262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double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 style="thin">
        <color theme="0"/>
      </right>
      <top/>
      <bottom/>
      <diagonal/>
    </border>
    <border>
      <left style="thick">
        <color auto="1"/>
      </left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theme="0"/>
      </left>
      <right style="thick">
        <color auto="1"/>
      </right>
      <top/>
      <bottom style="thin">
        <color indexed="64"/>
      </bottom>
      <diagonal/>
    </border>
    <border>
      <left style="medium">
        <color theme="0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theme="0"/>
      </right>
      <top style="thick">
        <color auto="1"/>
      </top>
      <bottom/>
      <diagonal/>
    </border>
    <border>
      <left style="thin">
        <color theme="0"/>
      </left>
      <right/>
      <top style="thick">
        <color auto="1"/>
      </top>
      <bottom style="thin">
        <color theme="0"/>
      </bottom>
      <diagonal/>
    </border>
    <border>
      <left/>
      <right/>
      <top style="thick">
        <color auto="1"/>
      </top>
      <bottom style="thin">
        <color theme="0"/>
      </bottom>
      <diagonal/>
    </border>
    <border>
      <left/>
      <right style="thick">
        <color auto="1"/>
      </right>
      <top style="thick">
        <color auto="1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5" fillId="0" borderId="0"/>
    <xf numFmtId="0" fontId="15" fillId="0" borderId="0"/>
    <xf numFmtId="164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483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0" fillId="4" borderId="0" xfId="0" applyFill="1"/>
    <xf numFmtId="0" fontId="10" fillId="0" borderId="0" xfId="0" applyFont="1"/>
    <xf numFmtId="0" fontId="10" fillId="4" borderId="0" xfId="0" applyFont="1" applyFill="1"/>
    <xf numFmtId="0" fontId="11" fillId="4" borderId="19" xfId="0" applyFont="1" applyFill="1" applyBorder="1" applyAlignment="1">
      <alignment horizontal="center"/>
    </xf>
    <xf numFmtId="0" fontId="11" fillId="0" borderId="0" xfId="0" applyFont="1"/>
    <xf numFmtId="0" fontId="11" fillId="4" borderId="18" xfId="0" applyFont="1" applyFill="1" applyBorder="1" applyAlignment="1">
      <alignment horizontal="center"/>
    </xf>
    <xf numFmtId="0" fontId="11" fillId="4" borderId="3" xfId="0" applyFont="1" applyFill="1" applyBorder="1" applyAlignment="1">
      <alignment horizontal="center"/>
    </xf>
    <xf numFmtId="0" fontId="11" fillId="4" borderId="23" xfId="0" applyFont="1" applyFill="1" applyBorder="1" applyAlignment="1">
      <alignment horizontal="center"/>
    </xf>
    <xf numFmtId="167" fontId="10" fillId="3" borderId="20" xfId="0" applyNumberFormat="1" applyFont="1" applyFill="1" applyBorder="1"/>
    <xf numFmtId="167" fontId="12" fillId="3" borderId="0" xfId="0" applyNumberFormat="1" applyFont="1" applyFill="1"/>
    <xf numFmtId="168" fontId="10" fillId="3" borderId="22" xfId="1" applyNumberFormat="1" applyFont="1" applyFill="1" applyBorder="1"/>
    <xf numFmtId="0" fontId="10" fillId="0" borderId="20" xfId="0" applyFont="1" applyBorder="1"/>
    <xf numFmtId="168" fontId="10" fillId="0" borderId="24" xfId="1" quotePrefix="1" applyNumberFormat="1" applyFont="1" applyFill="1" applyBorder="1" applyAlignment="1">
      <alignment horizontal="right"/>
    </xf>
    <xf numFmtId="0" fontId="10" fillId="3" borderId="20" xfId="0" applyFont="1" applyFill="1" applyBorder="1"/>
    <xf numFmtId="0" fontId="10" fillId="3" borderId="0" xfId="0" applyFont="1" applyFill="1"/>
    <xf numFmtId="0" fontId="10" fillId="0" borderId="24" xfId="0" applyFont="1" applyBorder="1" applyAlignment="1">
      <alignment horizontal="right"/>
    </xf>
    <xf numFmtId="168" fontId="10" fillId="3" borderId="24" xfId="1" quotePrefix="1" applyNumberFormat="1" applyFont="1" applyFill="1" applyBorder="1" applyAlignment="1">
      <alignment horizontal="right"/>
    </xf>
    <xf numFmtId="0" fontId="0" fillId="4" borderId="0" xfId="0" applyFill="1" applyAlignment="1">
      <alignment horizontal="left" vertical="top"/>
    </xf>
    <xf numFmtId="0" fontId="11" fillId="4" borderId="2" xfId="0" applyFont="1" applyFill="1" applyBorder="1" applyAlignment="1">
      <alignment horizontal="center" vertical="center"/>
    </xf>
    <xf numFmtId="0" fontId="11" fillId="4" borderId="0" xfId="0" applyFont="1" applyFill="1"/>
    <xf numFmtId="44" fontId="11" fillId="4" borderId="0" xfId="2" applyFont="1" applyFill="1" applyBorder="1"/>
    <xf numFmtId="10" fontId="11" fillId="4" borderId="0" xfId="3" applyNumberFormat="1" applyFont="1" applyFill="1" applyBorder="1"/>
    <xf numFmtId="0" fontId="10" fillId="4" borderId="0" xfId="0" applyFont="1" applyFill="1" applyAlignment="1">
      <alignment horizontal="left" vertical="top"/>
    </xf>
    <xf numFmtId="0" fontId="11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/>
    </xf>
    <xf numFmtId="0" fontId="5" fillId="0" borderId="0" xfId="0" applyFont="1" applyAlignment="1">
      <alignment vertical="top"/>
    </xf>
    <xf numFmtId="167" fontId="12" fillId="7" borderId="0" xfId="0" applyNumberFormat="1" applyFont="1" applyFill="1"/>
    <xf numFmtId="0" fontId="11" fillId="4" borderId="25" xfId="0" applyFont="1" applyFill="1" applyBorder="1" applyAlignment="1">
      <alignment horizontal="center"/>
    </xf>
    <xf numFmtId="0" fontId="10" fillId="3" borderId="0" xfId="4" applyFont="1" applyFill="1" applyBorder="1" applyAlignment="1" applyProtection="1">
      <alignment vertical="center" wrapText="1"/>
    </xf>
    <xf numFmtId="0" fontId="10" fillId="0" borderId="0" xfId="4" applyFont="1" applyFill="1" applyBorder="1" applyAlignment="1" applyProtection="1">
      <alignment vertical="center"/>
    </xf>
    <xf numFmtId="167" fontId="10" fillId="7" borderId="0" xfId="0" applyNumberFormat="1" applyFont="1" applyFill="1"/>
    <xf numFmtId="167" fontId="10" fillId="3" borderId="0" xfId="0" applyNumberFormat="1" applyFont="1" applyFill="1"/>
    <xf numFmtId="167" fontId="10" fillId="0" borderId="0" xfId="0" applyNumberFormat="1" applyFont="1"/>
    <xf numFmtId="168" fontId="10" fillId="0" borderId="0" xfId="1" applyNumberFormat="1" applyFont="1" applyBorder="1"/>
    <xf numFmtId="0" fontId="11" fillId="4" borderId="26" xfId="0" applyFont="1" applyFill="1" applyBorder="1"/>
    <xf numFmtId="0" fontId="11" fillId="4" borderId="26" xfId="0" applyFont="1" applyFill="1" applyBorder="1" applyAlignment="1">
      <alignment horizontal="center"/>
    </xf>
    <xf numFmtId="0" fontId="11" fillId="4" borderId="28" xfId="0" applyFont="1" applyFill="1" applyBorder="1" applyAlignment="1">
      <alignment horizontal="center"/>
    </xf>
    <xf numFmtId="0" fontId="11" fillId="4" borderId="21" xfId="0" applyFont="1" applyFill="1" applyBorder="1" applyAlignment="1">
      <alignment horizontal="center"/>
    </xf>
    <xf numFmtId="0" fontId="11" fillId="4" borderId="27" xfId="0" applyFont="1" applyFill="1" applyBorder="1" applyAlignment="1">
      <alignment horizontal="center"/>
    </xf>
    <xf numFmtId="0" fontId="11" fillId="4" borderId="29" xfId="0" applyFont="1" applyFill="1" applyBorder="1" applyAlignment="1">
      <alignment horizontal="center"/>
    </xf>
    <xf numFmtId="167" fontId="10" fillId="3" borderId="20" xfId="2" applyNumberFormat="1" applyFont="1" applyFill="1" applyBorder="1" applyAlignment="1" applyProtection="1">
      <alignment horizontal="center" vertical="center" wrapText="1"/>
    </xf>
    <xf numFmtId="0" fontId="10" fillId="0" borderId="20" xfId="4" applyFont="1" applyFill="1" applyBorder="1" applyAlignment="1" applyProtection="1">
      <alignment vertical="center"/>
    </xf>
    <xf numFmtId="0" fontId="11" fillId="4" borderId="30" xfId="0" applyFont="1" applyFill="1" applyBorder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2" xfId="0" applyBorder="1"/>
    <xf numFmtId="0" fontId="0" fillId="0" borderId="36" xfId="0" applyBorder="1"/>
    <xf numFmtId="0" fontId="3" fillId="0" borderId="0" xfId="0" applyFont="1"/>
    <xf numFmtId="0" fontId="17" fillId="0" borderId="0" xfId="0" applyFont="1" applyAlignment="1">
      <alignment horizontal="right" vertical="center"/>
    </xf>
    <xf numFmtId="0" fontId="16" fillId="0" borderId="0" xfId="0" applyFont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7" fillId="0" borderId="0" xfId="0" applyFont="1"/>
    <xf numFmtId="0" fontId="10" fillId="0" borderId="1" xfId="0" applyFont="1" applyBorder="1" applyAlignment="1">
      <alignment vertical="center"/>
    </xf>
    <xf numFmtId="0" fontId="11" fillId="4" borderId="41" xfId="0" quotePrefix="1" applyFont="1" applyFill="1" applyBorder="1" applyAlignment="1">
      <alignment horizontal="center"/>
    </xf>
    <xf numFmtId="0" fontId="11" fillId="4" borderId="4" xfId="0" applyFont="1" applyFill="1" applyBorder="1" applyAlignment="1">
      <alignment horizontal="center"/>
    </xf>
    <xf numFmtId="167" fontId="12" fillId="7" borderId="42" xfId="0" applyNumberFormat="1" applyFont="1" applyFill="1" applyBorder="1"/>
    <xf numFmtId="0" fontId="10" fillId="0" borderId="42" xfId="0" applyFont="1" applyBorder="1"/>
    <xf numFmtId="168" fontId="10" fillId="0" borderId="20" xfId="1" applyNumberFormat="1" applyFont="1" applyFill="1" applyBorder="1" applyAlignment="1">
      <alignment horizontal="center"/>
    </xf>
    <xf numFmtId="168" fontId="10" fillId="0" borderId="42" xfId="1" applyNumberFormat="1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1" fontId="10" fillId="0" borderId="42" xfId="0" applyNumberFormat="1" applyFont="1" applyBorder="1" applyAlignment="1">
      <alignment horizontal="center"/>
    </xf>
    <xf numFmtId="168" fontId="10" fillId="3" borderId="20" xfId="1" applyNumberFormat="1" applyFont="1" applyFill="1" applyBorder="1" applyAlignment="1">
      <alignment horizontal="center"/>
    </xf>
    <xf numFmtId="168" fontId="10" fillId="3" borderId="0" xfId="1" applyNumberFormat="1" applyFont="1" applyFill="1" applyBorder="1" applyAlignment="1">
      <alignment horizontal="center"/>
    </xf>
    <xf numFmtId="0" fontId="10" fillId="10" borderId="20" xfId="0" applyFont="1" applyFill="1" applyBorder="1"/>
    <xf numFmtId="0" fontId="10" fillId="10" borderId="0" xfId="0" applyFont="1" applyFill="1"/>
    <xf numFmtId="0" fontId="10" fillId="10" borderId="42" xfId="0" applyFont="1" applyFill="1" applyBorder="1"/>
    <xf numFmtId="0" fontId="10" fillId="0" borderId="20" xfId="0" applyFont="1" applyBorder="1" applyAlignment="1">
      <alignment horizontal="center"/>
    </xf>
    <xf numFmtId="0" fontId="10" fillId="0" borderId="42" xfId="0" applyFont="1" applyBorder="1" applyAlignment="1">
      <alignment horizontal="center"/>
    </xf>
    <xf numFmtId="167" fontId="10" fillId="0" borderId="20" xfId="0" applyNumberFormat="1" applyFont="1" applyBorder="1"/>
    <xf numFmtId="0" fontId="10" fillId="3" borderId="42" xfId="0" applyFont="1" applyFill="1" applyBorder="1" applyAlignment="1">
      <alignment horizontal="center"/>
    </xf>
    <xf numFmtId="0" fontId="10" fillId="3" borderId="0" xfId="0" applyFont="1" applyFill="1" applyAlignment="1">
      <alignment horizontal="center"/>
    </xf>
    <xf numFmtId="0" fontId="10" fillId="3" borderId="20" xfId="0" applyFont="1" applyFill="1" applyBorder="1" applyAlignment="1">
      <alignment horizontal="center"/>
    </xf>
    <xf numFmtId="167" fontId="10" fillId="13" borderId="0" xfId="2" applyNumberFormat="1" applyFont="1" applyFill="1" applyBorder="1" applyAlignment="1" applyProtection="1">
      <alignment horizontal="center" vertical="center" wrapText="1"/>
    </xf>
    <xf numFmtId="167" fontId="10" fillId="13" borderId="20" xfId="2" applyNumberFormat="1" applyFont="1" applyFill="1" applyBorder="1" applyAlignment="1" applyProtection="1">
      <alignment horizontal="center" vertical="center" wrapText="1"/>
    </xf>
    <xf numFmtId="168" fontId="10" fillId="7" borderId="0" xfId="1" applyNumberFormat="1" applyFont="1" applyFill="1" applyBorder="1" applyAlignment="1">
      <alignment horizontal="center"/>
    </xf>
    <xf numFmtId="168" fontId="10" fillId="7" borderId="42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167" fontId="10" fillId="0" borderId="20" xfId="2" applyNumberFormat="1" applyFont="1" applyFill="1" applyBorder="1" applyAlignment="1" applyProtection="1">
      <alignment horizontal="center" vertical="center" wrapText="1"/>
    </xf>
    <xf numFmtId="167" fontId="12" fillId="0" borderId="0" xfId="0" applyNumberFormat="1" applyFont="1"/>
    <xf numFmtId="167" fontId="12" fillId="0" borderId="42" xfId="0" applyNumberFormat="1" applyFont="1" applyBorder="1"/>
    <xf numFmtId="167" fontId="12" fillId="11" borderId="0" xfId="0" applyNumberFormat="1" applyFont="1" applyFill="1"/>
    <xf numFmtId="168" fontId="10" fillId="7" borderId="20" xfId="1" applyNumberFormat="1" applyFont="1" applyFill="1" applyBorder="1" applyAlignment="1">
      <alignment horizontal="center"/>
    </xf>
    <xf numFmtId="168" fontId="10" fillId="7" borderId="20" xfId="1" quotePrefix="1" applyNumberFormat="1" applyFont="1" applyFill="1" applyBorder="1" applyAlignment="1">
      <alignment horizontal="center"/>
    </xf>
    <xf numFmtId="168" fontId="10" fillId="7" borderId="0" xfId="1" quotePrefix="1" applyNumberFormat="1" applyFont="1" applyFill="1" applyBorder="1" applyAlignment="1">
      <alignment horizontal="center"/>
    </xf>
    <xf numFmtId="168" fontId="10" fillId="0" borderId="0" xfId="1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2" fillId="0" borderId="47" xfId="0" applyFont="1" applyBorder="1" applyAlignment="1">
      <alignment vertical="center" wrapText="1"/>
    </xf>
    <xf numFmtId="0" fontId="0" fillId="8" borderId="0" xfId="0" applyFill="1"/>
    <xf numFmtId="0" fontId="0" fillId="15" borderId="0" xfId="0" applyFill="1"/>
    <xf numFmtId="6" fontId="0" fillId="0" borderId="0" xfId="0" applyNumberFormat="1"/>
    <xf numFmtId="0" fontId="0" fillId="2" borderId="0" xfId="0" applyFill="1"/>
    <xf numFmtId="0" fontId="0" fillId="16" borderId="52" xfId="0" applyFill="1" applyBorder="1" applyAlignment="1">
      <alignment horizontal="center"/>
    </xf>
    <xf numFmtId="0" fontId="0" fillId="16" borderId="49" xfId="0" applyFill="1" applyBorder="1" applyAlignment="1">
      <alignment horizontal="center"/>
    </xf>
    <xf numFmtId="0" fontId="0" fillId="16" borderId="50" xfId="0" applyFill="1" applyBorder="1" applyAlignment="1">
      <alignment horizontal="center"/>
    </xf>
    <xf numFmtId="0" fontId="0" fillId="16" borderId="53" xfId="0" applyFill="1" applyBorder="1" applyAlignment="1">
      <alignment horizontal="center"/>
    </xf>
    <xf numFmtId="169" fontId="0" fillId="9" borderId="0" xfId="0" applyNumberFormat="1" applyFill="1"/>
    <xf numFmtId="169" fontId="0" fillId="9" borderId="54" xfId="0" applyNumberFormat="1" applyFill="1" applyBorder="1"/>
    <xf numFmtId="169" fontId="0" fillId="17" borderId="0" xfId="0" applyNumberFormat="1" applyFill="1"/>
    <xf numFmtId="169" fontId="0" fillId="17" borderId="54" xfId="0" applyNumberFormat="1" applyFill="1" applyBorder="1"/>
    <xf numFmtId="169" fontId="0" fillId="9" borderId="55" xfId="0" applyNumberFormat="1" applyFill="1" applyBorder="1"/>
    <xf numFmtId="169" fontId="0" fillId="17" borderId="55" xfId="0" applyNumberFormat="1" applyFill="1" applyBorder="1"/>
    <xf numFmtId="169" fontId="0" fillId="17" borderId="56" xfId="0" applyNumberFormat="1" applyFill="1" applyBorder="1"/>
    <xf numFmtId="0" fontId="23" fillId="2" borderId="0" xfId="0" applyFont="1" applyFill="1"/>
    <xf numFmtId="0" fontId="7" fillId="2" borderId="0" xfId="0" applyFont="1" applyFill="1"/>
    <xf numFmtId="169" fontId="0" fillId="9" borderId="57" xfId="0" applyNumberFormat="1" applyFill="1" applyBorder="1"/>
    <xf numFmtId="169" fontId="0" fillId="9" borderId="58" xfId="0" applyNumberFormat="1" applyFill="1" applyBorder="1"/>
    <xf numFmtId="169" fontId="0" fillId="9" borderId="59" xfId="0" applyNumberFormat="1" applyFill="1" applyBorder="1"/>
    <xf numFmtId="169" fontId="0" fillId="9" borderId="60" xfId="0" applyNumberFormat="1" applyFill="1" applyBorder="1"/>
    <xf numFmtId="169" fontId="0" fillId="9" borderId="61" xfId="0" applyNumberFormat="1" applyFill="1" applyBorder="1"/>
    <xf numFmtId="0" fontId="0" fillId="2" borderId="0" xfId="0" applyFill="1" applyAlignment="1">
      <alignment horizontal="right"/>
    </xf>
    <xf numFmtId="0" fontId="0" fillId="2" borderId="0" xfId="0" quotePrefix="1" applyFill="1"/>
    <xf numFmtId="0" fontId="0" fillId="7" borderId="0" xfId="0" applyFill="1"/>
    <xf numFmtId="171" fontId="0" fillId="2" borderId="0" xfId="0" applyNumberFormat="1" applyFill="1"/>
    <xf numFmtId="0" fontId="11" fillId="4" borderId="20" xfId="0" applyFont="1" applyFill="1" applyBorder="1" applyAlignment="1">
      <alignment horizontal="center"/>
    </xf>
    <xf numFmtId="0" fontId="11" fillId="4" borderId="0" xfId="0" applyFont="1" applyFill="1" applyAlignment="1">
      <alignment horizontal="center"/>
    </xf>
    <xf numFmtId="0" fontId="11" fillId="4" borderId="42" xfId="0" quotePrefix="1" applyFont="1" applyFill="1" applyBorder="1" applyAlignment="1">
      <alignment horizontal="center"/>
    </xf>
    <xf numFmtId="0" fontId="11" fillId="4" borderId="42" xfId="0" applyFont="1" applyFill="1" applyBorder="1" applyAlignment="1">
      <alignment horizontal="center"/>
    </xf>
    <xf numFmtId="0" fontId="11" fillId="4" borderId="22" xfId="0" applyFont="1" applyFill="1" applyBorder="1" applyAlignment="1">
      <alignment horizontal="center"/>
    </xf>
    <xf numFmtId="170" fontId="0" fillId="9" borderId="0" xfId="8" applyFont="1" applyFill="1" applyBorder="1"/>
    <xf numFmtId="170" fontId="0" fillId="9" borderId="54" xfId="8" applyFont="1" applyFill="1" applyBorder="1"/>
    <xf numFmtId="170" fontId="0" fillId="17" borderId="0" xfId="8" applyFont="1" applyFill="1" applyBorder="1"/>
    <xf numFmtId="170" fontId="0" fillId="17" borderId="54" xfId="8" applyFont="1" applyFill="1" applyBorder="1"/>
    <xf numFmtId="44" fontId="0" fillId="2" borderId="0" xfId="0" applyNumberFormat="1" applyFill="1"/>
    <xf numFmtId="170" fontId="0" fillId="9" borderId="55" xfId="8" applyFont="1" applyFill="1" applyBorder="1"/>
    <xf numFmtId="170" fontId="0" fillId="17" borderId="55" xfId="8" applyFont="1" applyFill="1" applyBorder="1"/>
    <xf numFmtId="170" fontId="0" fillId="17" borderId="56" xfId="8" applyFont="1" applyFill="1" applyBorder="1"/>
    <xf numFmtId="170" fontId="0" fillId="9" borderId="57" xfId="8" applyFont="1" applyFill="1" applyBorder="1"/>
    <xf numFmtId="170" fontId="0" fillId="9" borderId="58" xfId="8" applyFont="1" applyFill="1" applyBorder="1"/>
    <xf numFmtId="170" fontId="0" fillId="9" borderId="59" xfId="8" applyFont="1" applyFill="1" applyBorder="1"/>
    <xf numFmtId="170" fontId="0" fillId="9" borderId="60" xfId="8" applyFont="1" applyFill="1" applyBorder="1"/>
    <xf numFmtId="170" fontId="0" fillId="9" borderId="61" xfId="8" applyFont="1" applyFill="1" applyBorder="1"/>
    <xf numFmtId="0" fontId="2" fillId="0" borderId="0" xfId="0" applyFont="1"/>
    <xf numFmtId="0" fontId="24" fillId="0" borderId="0" xfId="0" applyFont="1" applyAlignment="1">
      <alignment vertical="top" wrapText="1"/>
    </xf>
    <xf numFmtId="43" fontId="0" fillId="0" borderId="0" xfId="0" applyNumberForma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8" fillId="0" borderId="0" xfId="0" quotePrefix="1" applyFont="1"/>
    <xf numFmtId="0" fontId="32" fillId="0" borderId="0" xfId="0" applyFont="1"/>
    <xf numFmtId="0" fontId="38" fillId="0" borderId="0" xfId="4" applyFont="1" applyFill="1" applyBorder="1" applyAlignment="1">
      <alignment horizontal="center" vertical="center"/>
    </xf>
    <xf numFmtId="0" fontId="38" fillId="0" borderId="0" xfId="4" applyFont="1" applyFill="1" applyBorder="1" applyAlignment="1">
      <alignment horizontal="center" vertical="top"/>
    </xf>
    <xf numFmtId="168" fontId="31" fillId="0" borderId="0" xfId="1" applyNumberFormat="1" applyFont="1" applyFill="1" applyBorder="1" applyAlignment="1" applyProtection="1">
      <alignment vertical="top"/>
    </xf>
    <xf numFmtId="165" fontId="31" fillId="0" borderId="0" xfId="2" applyNumberFormat="1" applyFont="1" applyFill="1" applyBorder="1" applyAlignment="1" applyProtection="1">
      <alignment horizontal="center" vertical="top"/>
    </xf>
    <xf numFmtId="165" fontId="26" fillId="0" borderId="0" xfId="2" applyNumberFormat="1" applyFont="1" applyFill="1" applyBorder="1" applyAlignment="1" applyProtection="1">
      <alignment horizontal="center" vertical="top"/>
    </xf>
    <xf numFmtId="0" fontId="39" fillId="0" borderId="0" xfId="4" applyFont="1" applyFill="1" applyBorder="1" applyAlignment="1" applyProtection="1">
      <alignment horizontal="center" vertical="top" wrapText="1"/>
    </xf>
    <xf numFmtId="6" fontId="31" fillId="0" borderId="0" xfId="2" applyNumberFormat="1" applyFont="1" applyFill="1" applyBorder="1" applyAlignment="1" applyProtection="1">
      <alignment horizontal="center" vertical="top"/>
    </xf>
    <xf numFmtId="0" fontId="39" fillId="0" borderId="0" xfId="4" applyFont="1" applyFill="1" applyBorder="1" applyAlignment="1" applyProtection="1">
      <alignment horizontal="center" vertical="top"/>
    </xf>
    <xf numFmtId="168" fontId="31" fillId="18" borderId="0" xfId="1" applyNumberFormat="1" applyFont="1" applyFill="1" applyBorder="1" applyAlignment="1" applyProtection="1">
      <alignment vertical="top"/>
    </xf>
    <xf numFmtId="166" fontId="31" fillId="0" borderId="0" xfId="2" applyNumberFormat="1" applyFont="1" applyBorder="1" applyAlignment="1" applyProtection="1">
      <alignment horizontal="left" vertical="center"/>
    </xf>
    <xf numFmtId="5" fontId="31" fillId="0" borderId="0" xfId="2" applyNumberFormat="1" applyFont="1" applyBorder="1" applyAlignment="1" applyProtection="1">
      <alignment horizontal="left" vertical="center"/>
    </xf>
    <xf numFmtId="5" fontId="43" fillId="0" borderId="0" xfId="2" applyNumberFormat="1" applyFont="1" applyBorder="1" applyAlignment="1" applyProtection="1">
      <alignment horizontal="left" vertical="center"/>
    </xf>
    <xf numFmtId="167" fontId="27" fillId="0" borderId="5" xfId="2" applyNumberFormat="1" applyFont="1" applyFill="1" applyBorder="1" applyProtection="1"/>
    <xf numFmtId="167" fontId="26" fillId="0" borderId="44" xfId="2" applyNumberFormat="1" applyFont="1" applyFill="1" applyBorder="1" applyProtection="1">
      <protection locked="0"/>
    </xf>
    <xf numFmtId="0" fontId="45" fillId="0" borderId="0" xfId="0" applyFont="1" applyAlignment="1">
      <alignment vertical="top" wrapText="1"/>
    </xf>
    <xf numFmtId="0" fontId="45" fillId="0" borderId="0" xfId="0" applyFont="1" applyAlignment="1">
      <alignment horizontal="left" wrapText="1"/>
    </xf>
    <xf numFmtId="0" fontId="45" fillId="0" borderId="0" xfId="0" applyFont="1" applyAlignment="1">
      <alignment horizontal="left" vertical="top"/>
    </xf>
    <xf numFmtId="0" fontId="45" fillId="0" borderId="0" xfId="0" applyFont="1" applyAlignment="1">
      <alignment horizontal="left" vertical="top" wrapText="1"/>
    </xf>
    <xf numFmtId="0" fontId="45" fillId="0" borderId="0" xfId="0" applyFont="1"/>
    <xf numFmtId="0" fontId="26" fillId="0" borderId="0" xfId="0" applyFont="1" applyAlignment="1">
      <alignment horizontal="left" vertical="top"/>
    </xf>
    <xf numFmtId="167" fontId="26" fillId="27" borderId="0" xfId="2" applyNumberFormat="1" applyFont="1" applyFill="1" applyBorder="1" applyProtection="1">
      <protection locked="0"/>
    </xf>
    <xf numFmtId="167" fontId="26" fillId="27" borderId="0" xfId="2" applyNumberFormat="1" applyFont="1" applyFill="1" applyBorder="1" applyAlignment="1" applyProtection="1">
      <alignment horizontal="left" vertical="center"/>
      <protection locked="0"/>
    </xf>
    <xf numFmtId="0" fontId="48" fillId="0" borderId="0" xfId="0" applyFont="1"/>
    <xf numFmtId="168" fontId="31" fillId="0" borderId="0" xfId="1" applyNumberFormat="1" applyFont="1" applyFill="1" applyBorder="1" applyAlignment="1" applyProtection="1">
      <alignment horizontal="center" vertical="center"/>
    </xf>
    <xf numFmtId="165" fontId="31" fillId="0" borderId="0" xfId="2" applyNumberFormat="1" applyFont="1" applyFill="1" applyBorder="1" applyAlignment="1" applyProtection="1">
      <alignment horizontal="center" vertical="center"/>
    </xf>
    <xf numFmtId="165" fontId="26" fillId="0" borderId="0" xfId="2" applyNumberFormat="1" applyFont="1" applyFill="1" applyBorder="1" applyAlignment="1" applyProtection="1">
      <alignment horizontal="center" vertical="center"/>
    </xf>
    <xf numFmtId="6" fontId="31" fillId="0" borderId="0" xfId="2" applyNumberFormat="1" applyFont="1" applyFill="1" applyBorder="1" applyAlignment="1" applyProtection="1">
      <alignment horizontal="center" vertical="center"/>
    </xf>
    <xf numFmtId="168" fontId="31" fillId="18" borderId="0" xfId="1" applyNumberFormat="1" applyFont="1" applyFill="1" applyBorder="1" applyAlignment="1" applyProtection="1">
      <alignment horizontal="center" vertical="top"/>
    </xf>
    <xf numFmtId="0" fontId="56" fillId="2" borderId="0" xfId="4" applyFont="1" applyFill="1" applyBorder="1" applyAlignment="1" applyProtection="1">
      <alignment horizontal="left" vertical="center" wrapText="1" indent="1"/>
    </xf>
    <xf numFmtId="168" fontId="31" fillId="2" borderId="0" xfId="1" applyNumberFormat="1" applyFont="1" applyFill="1" applyBorder="1" applyAlignment="1" applyProtection="1">
      <alignment horizontal="center" vertical="center"/>
    </xf>
    <xf numFmtId="165" fontId="31" fillId="2" borderId="0" xfId="2" applyNumberFormat="1" applyFont="1" applyFill="1" applyBorder="1" applyAlignment="1" applyProtection="1">
      <alignment horizontal="center" vertical="center"/>
    </xf>
    <xf numFmtId="165" fontId="26" fillId="2" borderId="0" xfId="2" applyNumberFormat="1" applyFont="1" applyFill="1" applyBorder="1" applyAlignment="1" applyProtection="1">
      <alignment horizontal="center" vertical="center"/>
    </xf>
    <xf numFmtId="0" fontId="39" fillId="0" borderId="0" xfId="4" applyFont="1" applyFill="1" applyBorder="1" applyAlignment="1" applyProtection="1">
      <alignment horizontal="left" vertical="center" indent="1"/>
    </xf>
    <xf numFmtId="167" fontId="26" fillId="12" borderId="0" xfId="2" applyNumberFormat="1" applyFont="1" applyFill="1" applyBorder="1" applyProtection="1">
      <protection locked="0"/>
    </xf>
    <xf numFmtId="0" fontId="31" fillId="0" borderId="0" xfId="0" applyFont="1" applyAlignment="1">
      <alignment horizontal="left" vertical="center" wrapText="1" indent="1"/>
    </xf>
    <xf numFmtId="0" fontId="37" fillId="0" borderId="67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36" xfId="0" applyFont="1" applyBorder="1" applyAlignment="1">
      <alignment horizontal="center" vertical="center"/>
    </xf>
    <xf numFmtId="0" fontId="26" fillId="0" borderId="67" xfId="0" applyFont="1" applyBorder="1"/>
    <xf numFmtId="0" fontId="26" fillId="27" borderId="0" xfId="0" applyFont="1" applyFill="1" applyAlignment="1" applyProtection="1">
      <alignment horizontal="center"/>
      <protection locked="0"/>
    </xf>
    <xf numFmtId="0" fontId="26" fillId="0" borderId="36" xfId="0" applyFont="1" applyBorder="1" applyAlignment="1">
      <alignment horizontal="center"/>
    </xf>
    <xf numFmtId="0" fontId="27" fillId="0" borderId="67" xfId="0" applyFont="1" applyBorder="1"/>
    <xf numFmtId="0" fontId="26" fillId="0" borderId="67" xfId="0" applyFont="1" applyBorder="1" applyAlignment="1">
      <alignment horizontal="left" indent="1"/>
    </xf>
    <xf numFmtId="0" fontId="26" fillId="0" borderId="36" xfId="0" quotePrefix="1" applyFont="1" applyBorder="1" applyAlignment="1">
      <alignment horizontal="center"/>
    </xf>
    <xf numFmtId="0" fontId="26" fillId="0" borderId="0" xfId="0" applyFont="1" applyProtection="1">
      <protection locked="0"/>
    </xf>
    <xf numFmtId="0" fontId="29" fillId="0" borderId="67" xfId="0" applyFont="1" applyBorder="1" applyAlignment="1">
      <alignment horizontal="left" indent="1"/>
    </xf>
    <xf numFmtId="0" fontId="27" fillId="0" borderId="70" xfId="0" applyFont="1" applyBorder="1" applyAlignment="1">
      <alignment horizontal="left" indent="1"/>
    </xf>
    <xf numFmtId="0" fontId="26" fillId="0" borderId="67" xfId="0" applyFont="1" applyBorder="1" applyAlignment="1">
      <alignment vertical="top" wrapText="1"/>
    </xf>
    <xf numFmtId="0" fontId="26" fillId="0" borderId="71" xfId="0" applyFont="1" applyBorder="1" applyAlignment="1">
      <alignment vertical="top" wrapText="1"/>
    </xf>
    <xf numFmtId="165" fontId="26" fillId="0" borderId="38" xfId="0" applyNumberFormat="1" applyFont="1" applyBorder="1" applyAlignment="1" applyProtection="1">
      <alignment horizontal="left" vertical="center" indent="1"/>
      <protection locked="0"/>
    </xf>
    <xf numFmtId="0" fontId="26" fillId="2" borderId="39" xfId="0" quotePrefix="1" applyFont="1" applyFill="1" applyBorder="1" applyAlignment="1">
      <alignment vertical="center"/>
    </xf>
    <xf numFmtId="0" fontId="38" fillId="0" borderId="67" xfId="4" applyFont="1" applyFill="1" applyBorder="1" applyAlignment="1">
      <alignment horizontal="center" vertical="center"/>
    </xf>
    <xf numFmtId="0" fontId="35" fillId="0" borderId="0" xfId="0" quotePrefix="1" applyFont="1" applyAlignment="1">
      <alignment horizontal="center" vertical="center" wrapText="1"/>
    </xf>
    <xf numFmtId="0" fontId="38" fillId="0" borderId="67" xfId="4" applyFont="1" applyFill="1" applyBorder="1" applyAlignment="1">
      <alignment horizontal="center" vertical="top"/>
    </xf>
    <xf numFmtId="0" fontId="35" fillId="0" borderId="0" xfId="0" quotePrefix="1" applyFont="1" applyAlignment="1">
      <alignment horizontal="center" vertical="top" wrapText="1"/>
    </xf>
    <xf numFmtId="0" fontId="39" fillId="0" borderId="67" xfId="4" applyFont="1" applyFill="1" applyBorder="1" applyAlignment="1" applyProtection="1">
      <alignment horizontal="center" vertical="top" wrapText="1"/>
    </xf>
    <xf numFmtId="0" fontId="39" fillId="0" borderId="67" xfId="4" applyFont="1" applyFill="1" applyBorder="1" applyAlignment="1" applyProtection="1">
      <alignment horizontal="center" vertical="top"/>
    </xf>
    <xf numFmtId="0" fontId="42" fillId="0" borderId="67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0" fontId="42" fillId="0" borderId="67" xfId="0" applyFont="1" applyBorder="1"/>
    <xf numFmtId="0" fontId="31" fillId="0" borderId="67" xfId="0" applyFont="1" applyBorder="1" applyAlignment="1">
      <alignment horizontal="left" vertical="center" wrapText="1" indent="1"/>
    </xf>
    <xf numFmtId="0" fontId="31" fillId="0" borderId="71" xfId="0" applyFont="1" applyBorder="1" applyAlignment="1">
      <alignment horizontal="left" vertical="center" wrapText="1" indent="1"/>
    </xf>
    <xf numFmtId="166" fontId="31" fillId="0" borderId="38" xfId="2" applyNumberFormat="1" applyFont="1" applyBorder="1" applyAlignment="1" applyProtection="1">
      <alignment horizontal="left" vertical="center"/>
    </xf>
    <xf numFmtId="5" fontId="31" fillId="0" borderId="38" xfId="2" applyNumberFormat="1" applyFont="1" applyBorder="1" applyAlignment="1" applyProtection="1">
      <alignment horizontal="left" vertical="center"/>
    </xf>
    <xf numFmtId="5" fontId="43" fillId="0" borderId="38" xfId="2" applyNumberFormat="1" applyFont="1" applyBorder="1" applyAlignment="1" applyProtection="1">
      <alignment horizontal="left" vertical="center"/>
    </xf>
    <xf numFmtId="6" fontId="31" fillId="0" borderId="0" xfId="2" applyNumberFormat="1" applyFont="1" applyBorder="1" applyAlignment="1" applyProtection="1">
      <alignment horizontal="left" vertical="center"/>
    </xf>
    <xf numFmtId="6" fontId="31" fillId="0" borderId="38" xfId="2" applyNumberFormat="1" applyFont="1" applyBorder="1" applyAlignment="1" applyProtection="1">
      <alignment horizontal="left" vertical="center"/>
    </xf>
    <xf numFmtId="0" fontId="33" fillId="0" borderId="73" xfId="0" quotePrefix="1" applyFont="1" applyBorder="1" applyAlignment="1">
      <alignment horizontal="center" vertical="center" wrapText="1"/>
    </xf>
    <xf numFmtId="0" fontId="33" fillId="0" borderId="74" xfId="0" quotePrefix="1" applyFont="1" applyBorder="1" applyAlignment="1">
      <alignment horizontal="center" vertical="center" wrapText="1"/>
    </xf>
    <xf numFmtId="6" fontId="40" fillId="0" borderId="74" xfId="2" applyNumberFormat="1" applyFont="1" applyFill="1" applyBorder="1" applyAlignment="1" applyProtection="1">
      <alignment horizontal="center" vertical="center"/>
    </xf>
    <xf numFmtId="0" fontId="26" fillId="0" borderId="74" xfId="0" applyFont="1" applyBorder="1"/>
    <xf numFmtId="6" fontId="44" fillId="0" borderId="74" xfId="2" applyNumberFormat="1" applyFont="1" applyBorder="1" applyAlignment="1" applyProtection="1">
      <alignment horizontal="left" vertical="center"/>
    </xf>
    <xf numFmtId="6" fontId="31" fillId="0" borderId="75" xfId="2" applyNumberFormat="1" applyFont="1" applyBorder="1" applyAlignment="1" applyProtection="1">
      <alignment horizontal="left" vertical="center"/>
    </xf>
    <xf numFmtId="0" fontId="26" fillId="0" borderId="0" xfId="0" applyFont="1" applyAlignment="1" applyProtection="1">
      <alignment horizontal="center"/>
      <protection locked="0"/>
    </xf>
    <xf numFmtId="0" fontId="26" fillId="0" borderId="36" xfId="0" applyFont="1" applyBorder="1"/>
    <xf numFmtId="0" fontId="53" fillId="0" borderId="67" xfId="0" applyFont="1" applyBorder="1" applyAlignment="1">
      <alignment horizontal="left" indent="1"/>
    </xf>
    <xf numFmtId="165" fontId="26" fillId="0" borderId="39" xfId="0" applyNumberFormat="1" applyFont="1" applyBorder="1" applyAlignment="1" applyProtection="1">
      <alignment horizontal="left" vertical="center" indent="1"/>
      <protection locked="0"/>
    </xf>
    <xf numFmtId="0" fontId="39" fillId="0" borderId="67" xfId="4" applyFont="1" applyBorder="1" applyAlignment="1" applyProtection="1">
      <alignment horizontal="left" vertical="center" wrapText="1" indent="1"/>
    </xf>
    <xf numFmtId="0" fontId="39" fillId="0" borderId="67" xfId="4" applyFont="1" applyFill="1" applyBorder="1" applyAlignment="1" applyProtection="1">
      <alignment horizontal="left" indent="1"/>
    </xf>
    <xf numFmtId="0" fontId="56" fillId="2" borderId="67" xfId="4" applyFont="1" applyFill="1" applyBorder="1" applyAlignment="1" applyProtection="1">
      <alignment horizontal="left" vertical="center" wrapText="1" indent="1"/>
    </xf>
    <xf numFmtId="0" fontId="39" fillId="0" borderId="67" xfId="4" applyFont="1" applyFill="1" applyBorder="1" applyAlignment="1" applyProtection="1">
      <alignment horizontal="left" vertical="center" indent="1"/>
    </xf>
    <xf numFmtId="0" fontId="26" fillId="0" borderId="38" xfId="0" applyFont="1" applyBorder="1" applyAlignment="1">
      <alignment vertical="top" wrapText="1"/>
    </xf>
    <xf numFmtId="0" fontId="55" fillId="0" borderId="74" xfId="0" applyFont="1" applyBorder="1"/>
    <xf numFmtId="6" fontId="40" fillId="0" borderId="74" xfId="2" applyNumberFormat="1" applyFont="1" applyBorder="1" applyAlignment="1" applyProtection="1">
      <alignment horizontal="center" vertical="center"/>
    </xf>
    <xf numFmtId="6" fontId="40" fillId="0" borderId="75" xfId="2" applyNumberFormat="1" applyFont="1" applyBorder="1" applyAlignment="1" applyProtection="1">
      <alignment horizontal="center" vertical="center"/>
    </xf>
    <xf numFmtId="0" fontId="45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0" fontId="46" fillId="0" borderId="0" xfId="0" applyFont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right" wrapText="1"/>
    </xf>
    <xf numFmtId="0" fontId="46" fillId="18" borderId="2" xfId="0" applyFont="1" applyFill="1" applyBorder="1" applyAlignment="1">
      <alignment horizontal="right" vertical="center" wrapText="1"/>
    </xf>
    <xf numFmtId="10" fontId="59" fillId="18" borderId="2" xfId="0" applyNumberFormat="1" applyFont="1" applyFill="1" applyBorder="1" applyAlignment="1">
      <alignment horizontal="center" vertical="center" wrapText="1"/>
    </xf>
    <xf numFmtId="0" fontId="45" fillId="18" borderId="2" xfId="0" applyFont="1" applyFill="1" applyBorder="1" applyAlignment="1">
      <alignment horizontal="center" vertical="center"/>
    </xf>
    <xf numFmtId="0" fontId="45" fillId="18" borderId="2" xfId="0" applyFont="1" applyFill="1" applyBorder="1" applyAlignment="1">
      <alignment horizontal="center" vertical="center" wrapText="1"/>
    </xf>
    <xf numFmtId="44" fontId="45" fillId="18" borderId="2" xfId="2" applyFont="1" applyFill="1" applyBorder="1" applyAlignment="1">
      <alignment horizontal="center" vertical="center"/>
    </xf>
    <xf numFmtId="0" fontId="46" fillId="0" borderId="2" xfId="0" applyFont="1" applyBorder="1" applyAlignment="1">
      <alignment horizontal="right" vertical="center"/>
    </xf>
    <xf numFmtId="10" fontId="46" fillId="0" borderId="2" xfId="3" applyNumberFormat="1" applyFont="1" applyBorder="1" applyAlignment="1">
      <alignment horizontal="center" vertical="center"/>
    </xf>
    <xf numFmtId="44" fontId="46" fillId="0" borderId="2" xfId="2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44" fontId="45" fillId="0" borderId="2" xfId="2" applyFont="1" applyBorder="1" applyAlignment="1">
      <alignment horizontal="center" vertical="center"/>
    </xf>
    <xf numFmtId="0" fontId="46" fillId="18" borderId="2" xfId="0" applyFont="1" applyFill="1" applyBorder="1" applyAlignment="1">
      <alignment horizontal="right" vertical="center"/>
    </xf>
    <xf numFmtId="44" fontId="46" fillId="18" borderId="2" xfId="2" applyFont="1" applyFill="1" applyBorder="1" applyAlignment="1">
      <alignment horizontal="center" vertical="center"/>
    </xf>
    <xf numFmtId="3" fontId="46" fillId="18" borderId="2" xfId="0" applyNumberFormat="1" applyFont="1" applyFill="1" applyBorder="1" applyAlignment="1">
      <alignment horizontal="center" vertical="center"/>
    </xf>
    <xf numFmtId="0" fontId="46" fillId="18" borderId="2" xfId="0" applyFont="1" applyFill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 wrapText="1"/>
    </xf>
    <xf numFmtId="10" fontId="46" fillId="18" borderId="2" xfId="3" applyNumberFormat="1" applyFont="1" applyFill="1" applyBorder="1" applyAlignment="1">
      <alignment horizontal="center" vertical="center"/>
    </xf>
    <xf numFmtId="6" fontId="46" fillId="0" borderId="2" xfId="2" applyNumberFormat="1" applyFont="1" applyBorder="1" applyAlignment="1">
      <alignment horizontal="center" vertical="center"/>
    </xf>
    <xf numFmtId="0" fontId="45" fillId="0" borderId="2" xfId="2" applyNumberFormat="1" applyFont="1" applyBorder="1" applyAlignment="1">
      <alignment horizontal="center" vertical="center"/>
    </xf>
    <xf numFmtId="0" fontId="45" fillId="0" borderId="0" xfId="0" applyFont="1" applyAlignment="1">
      <alignment horizontal="center" wrapText="1"/>
    </xf>
    <xf numFmtId="0" fontId="45" fillId="0" borderId="0" xfId="0" applyFont="1" applyAlignment="1">
      <alignment horizontal="right" wrapText="1"/>
    </xf>
    <xf numFmtId="0" fontId="47" fillId="0" borderId="0" xfId="4" applyFont="1" applyFill="1" applyBorder="1" applyAlignment="1">
      <alignment horizontal="center" vertical="center" wrapText="1"/>
    </xf>
    <xf numFmtId="0" fontId="47" fillId="0" borderId="0" xfId="4" applyFont="1" applyAlignment="1">
      <alignment wrapText="1"/>
    </xf>
    <xf numFmtId="44" fontId="45" fillId="0" borderId="0" xfId="2" applyFont="1" applyAlignment="1">
      <alignment horizontal="center" wrapText="1"/>
    </xf>
    <xf numFmtId="0" fontId="45" fillId="0" borderId="0" xfId="0" applyFont="1" applyAlignment="1">
      <alignment wrapText="1"/>
    </xf>
    <xf numFmtId="0" fontId="61" fillId="20" borderId="2" xfId="0" applyFont="1" applyFill="1" applyBorder="1" applyAlignment="1">
      <alignment horizontal="center" vertical="top" wrapText="1"/>
    </xf>
    <xf numFmtId="0" fontId="34" fillId="20" borderId="2" xfId="0" quotePrefix="1" applyFont="1" applyFill="1" applyBorder="1" applyAlignment="1">
      <alignment horizontal="center" vertical="top" wrapText="1"/>
    </xf>
    <xf numFmtId="0" fontId="61" fillId="19" borderId="13" xfId="0" applyFont="1" applyFill="1" applyBorder="1" applyAlignment="1">
      <alignment horizontal="center" vertical="center" wrapText="1"/>
    </xf>
    <xf numFmtId="0" fontId="30" fillId="21" borderId="13" xfId="0" applyFont="1" applyFill="1" applyBorder="1" applyAlignment="1">
      <alignment horizontal="center" vertical="center" wrapText="1"/>
    </xf>
    <xf numFmtId="0" fontId="27" fillId="21" borderId="10" xfId="0" applyFont="1" applyFill="1" applyBorder="1" applyAlignment="1">
      <alignment horizontal="center" vertical="center" wrapText="1"/>
    </xf>
    <xf numFmtId="0" fontId="27" fillId="21" borderId="12" xfId="0" applyFont="1" applyFill="1" applyBorder="1" applyAlignment="1">
      <alignment horizontal="center" vertical="center" wrapText="1"/>
    </xf>
    <xf numFmtId="0" fontId="27" fillId="21" borderId="11" xfId="0" applyFont="1" applyFill="1" applyBorder="1" applyAlignment="1">
      <alignment horizontal="center" vertical="center" wrapText="1"/>
    </xf>
    <xf numFmtId="0" fontId="27" fillId="23" borderId="10" xfId="0" applyFont="1" applyFill="1" applyBorder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62" fillId="6" borderId="9" xfId="0" applyFont="1" applyFill="1" applyBorder="1" applyAlignment="1">
      <alignment horizontal="left" vertical="top" wrapText="1"/>
    </xf>
    <xf numFmtId="5" fontId="26" fillId="0" borderId="7" xfId="2" applyNumberFormat="1" applyFont="1" applyFill="1" applyBorder="1" applyAlignment="1" applyProtection="1">
      <alignment horizontal="center" vertical="top" wrapText="1"/>
    </xf>
    <xf numFmtId="5" fontId="26" fillId="0" borderId="8" xfId="2" applyNumberFormat="1" applyFont="1" applyFill="1" applyBorder="1" applyAlignment="1" applyProtection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10" fontId="26" fillId="0" borderId="8" xfId="0" applyNumberFormat="1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0" fontId="26" fillId="0" borderId="7" xfId="0" applyNumberFormat="1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62" fillId="6" borderId="33" xfId="0" applyFont="1" applyFill="1" applyBorder="1" applyAlignment="1">
      <alignment horizontal="left" vertical="top" wrapText="1"/>
    </xf>
    <xf numFmtId="0" fontId="26" fillId="2" borderId="45" xfId="0" applyFont="1" applyFill="1" applyBorder="1" applyAlignment="1">
      <alignment horizontal="center" vertical="top" wrapText="1"/>
    </xf>
    <xf numFmtId="0" fontId="26" fillId="2" borderId="33" xfId="0" applyFont="1" applyFill="1" applyBorder="1" applyAlignment="1">
      <alignment horizontal="center" vertical="top" wrapText="1"/>
    </xf>
    <xf numFmtId="0" fontId="26" fillId="2" borderId="33" xfId="0" applyFont="1" applyFill="1" applyBorder="1" applyAlignment="1">
      <alignment horizontal="center" vertical="center" wrapText="1"/>
    </xf>
    <xf numFmtId="0" fontId="62" fillId="2" borderId="33" xfId="0" applyFont="1" applyFill="1" applyBorder="1" applyAlignment="1">
      <alignment horizontal="left" vertical="top" wrapText="1"/>
    </xf>
    <xf numFmtId="6" fontId="26" fillId="0" borderId="7" xfId="0" applyNumberFormat="1" applyFont="1" applyBorder="1" applyAlignment="1">
      <alignment horizontal="center" vertical="top" wrapText="1"/>
    </xf>
    <xf numFmtId="6" fontId="26" fillId="0" borderId="8" xfId="0" applyNumberFormat="1" applyFont="1" applyBorder="1" applyAlignment="1">
      <alignment horizontal="center" vertical="top" wrapText="1"/>
    </xf>
    <xf numFmtId="0" fontId="26" fillId="0" borderId="46" xfId="0" applyFont="1" applyBorder="1" applyAlignment="1">
      <alignment horizontal="center" vertical="top" wrapText="1"/>
    </xf>
    <xf numFmtId="0" fontId="62" fillId="0" borderId="0" xfId="0" applyFont="1" applyAlignment="1">
      <alignment horizontal="left" vertical="top" wrapText="1"/>
    </xf>
    <xf numFmtId="0" fontId="42" fillId="0" borderId="0" xfId="0" applyFont="1" applyAlignment="1">
      <alignment vertical="top"/>
    </xf>
    <xf numFmtId="0" fontId="42" fillId="0" borderId="0" xfId="0" applyFont="1" applyAlignment="1">
      <alignment vertical="top" wrapText="1"/>
    </xf>
    <xf numFmtId="0" fontId="62" fillId="0" borderId="0" xfId="0" applyFont="1" applyAlignment="1">
      <alignment vertical="top" wrapText="1"/>
    </xf>
    <xf numFmtId="0" fontId="57" fillId="25" borderId="3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right"/>
    </xf>
    <xf numFmtId="0" fontId="46" fillId="0" borderId="0" xfId="0" applyFont="1" applyAlignment="1">
      <alignment horizontal="right" vertical="top"/>
    </xf>
    <xf numFmtId="0" fontId="46" fillId="0" borderId="0" xfId="0" applyFont="1" applyAlignment="1">
      <alignment horizontal="right" vertical="center" wrapText="1"/>
    </xf>
    <xf numFmtId="0" fontId="42" fillId="0" borderId="0" xfId="0" applyFont="1" applyAlignment="1">
      <alignment wrapText="1"/>
    </xf>
    <xf numFmtId="0" fontId="10" fillId="6" borderId="20" xfId="0" applyFont="1" applyFill="1" applyBorder="1" applyAlignment="1">
      <alignment horizontal="center"/>
    </xf>
    <xf numFmtId="0" fontId="10" fillId="6" borderId="42" xfId="0" applyFont="1" applyFill="1" applyBorder="1" applyAlignment="1">
      <alignment horizontal="center"/>
    </xf>
    <xf numFmtId="0" fontId="10" fillId="6" borderId="0" xfId="0" applyFont="1" applyFill="1" applyAlignment="1">
      <alignment horizontal="center"/>
    </xf>
    <xf numFmtId="0" fontId="10" fillId="14" borderId="0" xfId="0" applyFont="1" applyFill="1" applyAlignment="1">
      <alignment horizontal="center"/>
    </xf>
    <xf numFmtId="168" fontId="10" fillId="7" borderId="22" xfId="1" applyNumberFormat="1" applyFont="1" applyFill="1" applyBorder="1"/>
    <xf numFmtId="0" fontId="10" fillId="0" borderId="20" xfId="0" applyFont="1" applyBorder="1" applyAlignment="1">
      <alignment horizontal="right"/>
    </xf>
    <xf numFmtId="0" fontId="26" fillId="0" borderId="8" xfId="0" quotePrefix="1" applyFont="1" applyBorder="1" applyAlignment="1">
      <alignment horizontal="center" vertical="top" wrapText="1"/>
    </xf>
    <xf numFmtId="0" fontId="63" fillId="0" borderId="0" xfId="0" applyFont="1" applyAlignment="1">
      <alignment horizontal="left" vertical="center"/>
    </xf>
    <xf numFmtId="0" fontId="27" fillId="23" borderId="7" xfId="0" applyFont="1" applyFill="1" applyBorder="1" applyAlignment="1">
      <alignment horizontal="center" vertical="center" wrapText="1"/>
    </xf>
    <xf numFmtId="0" fontId="45" fillId="0" borderId="0" xfId="0" applyFont="1" applyAlignment="1">
      <alignment vertical="top"/>
    </xf>
    <xf numFmtId="0" fontId="38" fillId="0" borderId="0" xfId="4" applyFont="1" applyAlignment="1">
      <alignment horizontal="left" vertical="top" indent="1"/>
    </xf>
    <xf numFmtId="0" fontId="68" fillId="0" borderId="0" xfId="0" applyFont="1"/>
    <xf numFmtId="0" fontId="6" fillId="0" borderId="0" xfId="4" applyAlignment="1">
      <alignment horizontal="center" vertical="center" wrapText="1"/>
    </xf>
    <xf numFmtId="0" fontId="58" fillId="24" borderId="82" xfId="0" applyFont="1" applyFill="1" applyBorder="1" applyAlignment="1">
      <alignment horizontal="center" vertical="center" wrapText="1"/>
    </xf>
    <xf numFmtId="0" fontId="69" fillId="18" borderId="2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18" borderId="2" xfId="0" applyFont="1" applyFill="1" applyBorder="1" applyAlignment="1">
      <alignment horizontal="center" vertical="center" wrapText="1"/>
    </xf>
    <xf numFmtId="3" fontId="46" fillId="0" borderId="2" xfId="0" applyNumberFormat="1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 wrapText="1"/>
    </xf>
    <xf numFmtId="0" fontId="58" fillId="24" borderId="25" xfId="0" applyFont="1" applyFill="1" applyBorder="1" applyAlignment="1">
      <alignment horizontal="center" vertical="center" wrapText="1"/>
    </xf>
    <xf numFmtId="0" fontId="0" fillId="7" borderId="0" xfId="0" quotePrefix="1" applyFill="1"/>
    <xf numFmtId="0" fontId="50" fillId="0" borderId="0" xfId="5" applyFont="1" applyAlignment="1">
      <alignment horizontal="center" vertical="center" wrapText="1"/>
    </xf>
    <xf numFmtId="0" fontId="49" fillId="25" borderId="31" xfId="0" applyFont="1" applyFill="1" applyBorder="1" applyAlignment="1">
      <alignment horizontal="center"/>
    </xf>
    <xf numFmtId="0" fontId="49" fillId="25" borderId="27" xfId="0" applyFont="1" applyFill="1" applyBorder="1" applyAlignment="1">
      <alignment horizontal="center"/>
    </xf>
    <xf numFmtId="0" fontId="49" fillId="25" borderId="35" xfId="0" applyFont="1" applyFill="1" applyBorder="1" applyAlignment="1">
      <alignment horizontal="center"/>
    </xf>
    <xf numFmtId="0" fontId="25" fillId="25" borderId="32" xfId="0" applyFont="1" applyFill="1" applyBorder="1" applyAlignment="1">
      <alignment horizontal="center"/>
    </xf>
    <xf numFmtId="0" fontId="25" fillId="25" borderId="0" xfId="0" applyFont="1" applyFill="1" applyAlignment="1">
      <alignment horizontal="center"/>
    </xf>
    <xf numFmtId="0" fontId="25" fillId="25" borderId="36" xfId="0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9" fillId="4" borderId="0" xfId="0" applyFont="1" applyFill="1" applyAlignment="1">
      <alignment horizontal="center"/>
    </xf>
    <xf numFmtId="0" fontId="35" fillId="25" borderId="15" xfId="0" quotePrefix="1" applyFont="1" applyFill="1" applyBorder="1" applyAlignment="1">
      <alignment horizontal="center" vertical="center" wrapText="1"/>
    </xf>
    <xf numFmtId="0" fontId="35" fillId="25" borderId="6" xfId="0" quotePrefix="1" applyFont="1" applyFill="1" applyBorder="1" applyAlignment="1">
      <alignment horizontal="center" vertical="center" wrapText="1"/>
    </xf>
    <xf numFmtId="0" fontId="18" fillId="11" borderId="0" xfId="0" applyFont="1" applyFill="1" applyAlignment="1">
      <alignment horizontal="left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54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0" fontId="33" fillId="25" borderId="64" xfId="0" applyFont="1" applyFill="1" applyBorder="1" applyAlignment="1">
      <alignment horizontal="center" vertical="center"/>
    </xf>
    <xf numFmtId="0" fontId="33" fillId="25" borderId="65" xfId="0" applyFont="1" applyFill="1" applyBorder="1" applyAlignment="1">
      <alignment horizontal="center" vertical="center"/>
    </xf>
    <xf numFmtId="0" fontId="33" fillId="25" borderId="66" xfId="0" applyFont="1" applyFill="1" applyBorder="1" applyAlignment="1">
      <alignment horizontal="center" vertical="center"/>
    </xf>
    <xf numFmtId="0" fontId="33" fillId="25" borderId="67" xfId="0" applyFont="1" applyFill="1" applyBorder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0" fontId="33" fillId="25" borderId="36" xfId="0" applyFont="1" applyFill="1" applyBorder="1" applyAlignment="1">
      <alignment horizontal="center" vertical="center"/>
    </xf>
    <xf numFmtId="0" fontId="33" fillId="25" borderId="68" xfId="0" applyFont="1" applyFill="1" applyBorder="1" applyAlignment="1">
      <alignment horizontal="center" vertical="center"/>
    </xf>
    <xf numFmtId="0" fontId="33" fillId="25" borderId="1" xfId="0" applyFont="1" applyFill="1" applyBorder="1" applyAlignment="1">
      <alignment horizontal="center" vertical="center"/>
    </xf>
    <xf numFmtId="0" fontId="33" fillId="25" borderId="69" xfId="0" applyFont="1" applyFill="1" applyBorder="1" applyAlignment="1">
      <alignment horizontal="center" vertical="center"/>
    </xf>
    <xf numFmtId="0" fontId="34" fillId="25" borderId="78" xfId="0" applyFont="1" applyFill="1" applyBorder="1" applyAlignment="1">
      <alignment horizontal="center" vertical="center"/>
    </xf>
    <xf numFmtId="0" fontId="34" fillId="25" borderId="72" xfId="0" applyFont="1" applyFill="1" applyBorder="1" applyAlignment="1">
      <alignment horizontal="center" vertical="center"/>
    </xf>
    <xf numFmtId="0" fontId="34" fillId="25" borderId="79" xfId="0" applyFont="1" applyFill="1" applyBorder="1" applyAlignment="1">
      <alignment horizontal="center" vertical="center" wrapText="1"/>
    </xf>
    <xf numFmtId="0" fontId="26" fillId="25" borderId="80" xfId="0" applyFont="1" applyFill="1" applyBorder="1" applyAlignment="1">
      <alignment horizontal="center" vertical="center" wrapText="1"/>
    </xf>
    <xf numFmtId="0" fontId="26" fillId="25" borderId="81" xfId="0" applyFont="1" applyFill="1" applyBorder="1" applyAlignment="1">
      <alignment horizontal="center" vertical="center" wrapText="1"/>
    </xf>
    <xf numFmtId="0" fontId="35" fillId="25" borderId="16" xfId="0" quotePrefix="1" applyFont="1" applyFill="1" applyBorder="1" applyAlignment="1">
      <alignment horizontal="center" vertical="center" wrapText="1"/>
    </xf>
    <xf numFmtId="0" fontId="35" fillId="25" borderId="14" xfId="0" quotePrefix="1" applyFont="1" applyFill="1" applyBorder="1" applyAlignment="1">
      <alignment horizontal="center" vertical="center" wrapText="1"/>
    </xf>
    <xf numFmtId="0" fontId="33" fillId="25" borderId="76" xfId="0" quotePrefix="1" applyFont="1" applyFill="1" applyBorder="1" applyAlignment="1">
      <alignment horizontal="center" vertical="center" wrapText="1"/>
    </xf>
    <xf numFmtId="0" fontId="33" fillId="25" borderId="77" xfId="0" quotePrefix="1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10" fillId="0" borderId="40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7" fontId="12" fillId="11" borderId="0" xfId="0" applyNumberFormat="1" applyFont="1" applyFill="1" applyAlignment="1">
      <alignment horizontal="center"/>
    </xf>
    <xf numFmtId="167" fontId="12" fillId="11" borderId="43" xfId="0" applyNumberFormat="1" applyFont="1" applyFill="1" applyBorder="1" applyAlignment="1">
      <alignment horizontal="center"/>
    </xf>
    <xf numFmtId="0" fontId="10" fillId="14" borderId="0" xfId="0" applyFont="1" applyFill="1" applyAlignment="1">
      <alignment horizontal="center"/>
    </xf>
    <xf numFmtId="0" fontId="10" fillId="14" borderId="43" xfId="0" applyFont="1" applyFill="1" applyBorder="1" applyAlignment="1">
      <alignment horizontal="center"/>
    </xf>
    <xf numFmtId="0" fontId="10" fillId="11" borderId="20" xfId="0" applyFont="1" applyFill="1" applyBorder="1" applyAlignment="1">
      <alignment horizontal="center"/>
    </xf>
    <xf numFmtId="0" fontId="10" fillId="11" borderId="43" xfId="0" applyFont="1" applyFill="1" applyBorder="1" applyAlignment="1">
      <alignment horizontal="center"/>
    </xf>
    <xf numFmtId="0" fontId="10" fillId="14" borderId="20" xfId="0" applyFont="1" applyFill="1" applyBorder="1" applyAlignment="1">
      <alignment horizontal="center"/>
    </xf>
    <xf numFmtId="0" fontId="6" fillId="0" borderId="0" xfId="4" applyBorder="1" applyAlignment="1">
      <alignment vertical="top" wrapText="1"/>
    </xf>
    <xf numFmtId="0" fontId="45" fillId="0" borderId="0" xfId="0" applyFont="1" applyAlignment="1">
      <alignment horizontal="left"/>
    </xf>
    <xf numFmtId="0" fontId="45" fillId="0" borderId="0" xfId="0" applyFont="1" applyAlignment="1">
      <alignment horizontal="left" vertical="top" wrapText="1"/>
    </xf>
    <xf numFmtId="168" fontId="10" fillId="11" borderId="20" xfId="1" quotePrefix="1" applyNumberFormat="1" applyFont="1" applyFill="1" applyBorder="1" applyAlignment="1">
      <alignment horizontal="center"/>
    </xf>
    <xf numFmtId="168" fontId="10" fillId="11" borderId="43" xfId="1" quotePrefix="1" applyNumberFormat="1" applyFont="1" applyFill="1" applyBorder="1" applyAlignment="1">
      <alignment horizontal="center"/>
    </xf>
    <xf numFmtId="0" fontId="46" fillId="0" borderId="17" xfId="0" applyFont="1" applyBorder="1" applyAlignment="1">
      <alignment horizontal="left" vertical="top" wrapText="1"/>
    </xf>
    <xf numFmtId="0" fontId="46" fillId="0" borderId="0" xfId="0" applyFont="1" applyAlignment="1">
      <alignment horizontal="left" vertical="top" wrapText="1"/>
    </xf>
    <xf numFmtId="0" fontId="45" fillId="0" borderId="17" xfId="0" applyFont="1" applyBorder="1" applyAlignment="1">
      <alignment horizontal="left" vertical="top" wrapText="1"/>
    </xf>
    <xf numFmtId="0" fontId="6" fillId="0" borderId="17" xfId="4" applyBorder="1" applyAlignment="1">
      <alignment horizontal="left" vertical="top" wrapText="1"/>
    </xf>
    <xf numFmtId="0" fontId="45" fillId="0" borderId="17" xfId="0" applyFont="1" applyBorder="1" applyAlignment="1">
      <alignment vertical="top" wrapText="1"/>
    </xf>
    <xf numFmtId="0" fontId="45" fillId="0" borderId="0" xfId="0" applyFont="1" applyAlignment="1">
      <alignment vertical="top" wrapText="1"/>
    </xf>
    <xf numFmtId="0" fontId="0" fillId="16" borderId="48" xfId="0" applyFill="1" applyBorder="1" applyAlignment="1">
      <alignment horizontal="center" vertical="center" wrapText="1"/>
    </xf>
    <xf numFmtId="0" fontId="0" fillId="16" borderId="49" xfId="0" applyFill="1" applyBorder="1" applyAlignment="1">
      <alignment horizontal="center" vertical="center" wrapText="1"/>
    </xf>
    <xf numFmtId="0" fontId="0" fillId="16" borderId="50" xfId="0" applyFill="1" applyBorder="1" applyAlignment="1">
      <alignment horizontal="center" vertical="center" wrapText="1"/>
    </xf>
    <xf numFmtId="0" fontId="0" fillId="16" borderId="51" xfId="0" applyFill="1" applyBorder="1" applyAlignment="1">
      <alignment horizontal="center"/>
    </xf>
    <xf numFmtId="0" fontId="0" fillId="16" borderId="52" xfId="0" applyFill="1" applyBorder="1" applyAlignment="1">
      <alignment horizontal="center"/>
    </xf>
    <xf numFmtId="0" fontId="49" fillId="24" borderId="31" xfId="0" applyFont="1" applyFill="1" applyBorder="1" applyAlignment="1">
      <alignment horizontal="center"/>
    </xf>
    <xf numFmtId="0" fontId="49" fillId="24" borderId="27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25" fillId="24" borderId="32" xfId="0" applyFont="1" applyFill="1" applyBorder="1" applyAlignment="1">
      <alignment horizontal="center"/>
    </xf>
    <xf numFmtId="0" fontId="25" fillId="24" borderId="0" xfId="0" applyFont="1" applyFill="1" applyAlignment="1">
      <alignment horizontal="center"/>
    </xf>
    <xf numFmtId="0" fontId="25" fillId="24" borderId="36" xfId="0" applyFont="1" applyFill="1" applyBorder="1" applyAlignment="1">
      <alignment horizontal="center"/>
    </xf>
    <xf numFmtId="0" fontId="10" fillId="11" borderId="1" xfId="0" applyFont="1" applyFill="1" applyBorder="1" applyAlignment="1">
      <alignment horizontal="center" vertical="center"/>
    </xf>
    <xf numFmtId="0" fontId="34" fillId="25" borderId="80" xfId="0" applyFont="1" applyFill="1" applyBorder="1" applyAlignment="1">
      <alignment horizontal="center" vertical="center" wrapText="1"/>
    </xf>
    <xf numFmtId="0" fontId="34" fillId="25" borderId="81" xfId="0" applyFont="1" applyFill="1" applyBorder="1" applyAlignment="1">
      <alignment horizontal="center" vertical="center" wrapText="1"/>
    </xf>
    <xf numFmtId="0" fontId="45" fillId="0" borderId="0" xfId="0" applyFont="1" applyAlignment="1">
      <alignment horizontal="left" vertical="top" wrapText="1" indent="2"/>
    </xf>
    <xf numFmtId="0" fontId="45" fillId="0" borderId="17" xfId="0" applyFont="1" applyBorder="1" applyAlignment="1">
      <alignment horizontal="left" vertical="top" wrapText="1" indent="2"/>
    </xf>
    <xf numFmtId="6" fontId="46" fillId="0" borderId="62" xfId="0" applyNumberFormat="1" applyFont="1" applyBorder="1" applyAlignment="1">
      <alignment horizontal="center" vertical="center" wrapText="1"/>
    </xf>
    <xf numFmtId="6" fontId="46" fillId="0" borderId="63" xfId="0" applyNumberFormat="1" applyFont="1" applyBorder="1" applyAlignment="1">
      <alignment horizontal="center" vertical="center" wrapText="1"/>
    </xf>
    <xf numFmtId="6" fontId="46" fillId="18" borderId="62" xfId="0" applyNumberFormat="1" applyFont="1" applyFill="1" applyBorder="1" applyAlignment="1">
      <alignment horizontal="center" vertical="center" wrapText="1"/>
    </xf>
    <xf numFmtId="6" fontId="46" fillId="18" borderId="63" xfId="0" applyNumberFormat="1" applyFont="1" applyFill="1" applyBorder="1" applyAlignment="1">
      <alignment horizontal="center" vertical="center"/>
    </xf>
    <xf numFmtId="0" fontId="45" fillId="18" borderId="62" xfId="0" applyFont="1" applyFill="1" applyBorder="1" applyAlignment="1">
      <alignment horizontal="center" vertical="center"/>
    </xf>
    <xf numFmtId="0" fontId="45" fillId="18" borderId="63" xfId="0" applyFont="1" applyFill="1" applyBorder="1" applyAlignment="1">
      <alignment horizontal="center" vertical="center"/>
    </xf>
    <xf numFmtId="44" fontId="60" fillId="18" borderId="62" xfId="2" applyFont="1" applyFill="1" applyBorder="1" applyAlignment="1">
      <alignment horizontal="center" vertical="center"/>
    </xf>
    <xf numFmtId="44" fontId="60" fillId="18" borderId="63" xfId="2" applyFont="1" applyFill="1" applyBorder="1" applyAlignment="1">
      <alignment horizontal="center" vertical="center"/>
    </xf>
    <xf numFmtId="0" fontId="45" fillId="0" borderId="62" xfId="0" applyFont="1" applyBorder="1" applyAlignment="1">
      <alignment horizontal="center" vertical="center" wrapText="1"/>
    </xf>
    <xf numFmtId="0" fontId="45" fillId="0" borderId="63" xfId="0" applyFont="1" applyBorder="1" applyAlignment="1">
      <alignment horizontal="center" vertical="center" wrapText="1"/>
    </xf>
    <xf numFmtId="0" fontId="45" fillId="0" borderId="62" xfId="0" applyFont="1" applyBorder="1" applyAlignment="1">
      <alignment horizontal="center" vertical="center"/>
    </xf>
    <xf numFmtId="0" fontId="45" fillId="0" borderId="63" xfId="0" applyFont="1" applyBorder="1" applyAlignment="1">
      <alignment horizontal="center" vertical="center"/>
    </xf>
    <xf numFmtId="44" fontId="45" fillId="0" borderId="62" xfId="2" applyFont="1" applyBorder="1" applyAlignment="1">
      <alignment horizontal="center" vertical="center"/>
    </xf>
    <xf numFmtId="44" fontId="45" fillId="0" borderId="63" xfId="2" applyFont="1" applyBorder="1" applyAlignment="1">
      <alignment horizontal="center" vertical="center"/>
    </xf>
    <xf numFmtId="44" fontId="46" fillId="0" borderId="62" xfId="2" applyFont="1" applyBorder="1" applyAlignment="1">
      <alignment horizontal="center" vertical="center"/>
    </xf>
    <xf numFmtId="44" fontId="46" fillId="0" borderId="63" xfId="2" applyFont="1" applyBorder="1" applyAlignment="1">
      <alignment horizontal="center" vertical="center"/>
    </xf>
    <xf numFmtId="6" fontId="46" fillId="18" borderId="62" xfId="2" applyNumberFormat="1" applyFont="1" applyFill="1" applyBorder="1" applyAlignment="1">
      <alignment horizontal="center" vertical="center"/>
    </xf>
    <xf numFmtId="6" fontId="46" fillId="18" borderId="63" xfId="2" applyNumberFormat="1" applyFont="1" applyFill="1" applyBorder="1" applyAlignment="1">
      <alignment horizontal="center" vertical="center"/>
    </xf>
    <xf numFmtId="0" fontId="45" fillId="0" borderId="31" xfId="0" applyFont="1" applyBorder="1" applyAlignment="1">
      <alignment horizontal="center" vertical="center" wrapText="1"/>
    </xf>
    <xf numFmtId="0" fontId="45" fillId="0" borderId="27" xfId="0" applyFont="1" applyBorder="1" applyAlignment="1">
      <alignment horizontal="center" vertical="center" wrapText="1"/>
    </xf>
    <xf numFmtId="0" fontId="45" fillId="0" borderId="82" xfId="0" applyFont="1" applyBorder="1" applyAlignment="1">
      <alignment horizontal="center" vertical="center" wrapText="1"/>
    </xf>
    <xf numFmtId="0" fontId="45" fillId="0" borderId="84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5" fillId="0" borderId="83" xfId="0" applyFont="1" applyBorder="1" applyAlignment="1">
      <alignment horizontal="center" vertical="center" wrapText="1"/>
    </xf>
    <xf numFmtId="0" fontId="45" fillId="18" borderId="31" xfId="0" applyFont="1" applyFill="1" applyBorder="1" applyAlignment="1">
      <alignment horizontal="center" vertical="center" wrapText="1"/>
    </xf>
    <xf numFmtId="0" fontId="45" fillId="18" borderId="27" xfId="0" applyFont="1" applyFill="1" applyBorder="1" applyAlignment="1">
      <alignment horizontal="center" vertical="center" wrapText="1"/>
    </xf>
    <xf numFmtId="0" fontId="45" fillId="18" borderId="82" xfId="0" applyFont="1" applyFill="1" applyBorder="1" applyAlignment="1">
      <alignment horizontal="center" vertical="center" wrapText="1"/>
    </xf>
    <xf numFmtId="0" fontId="45" fillId="18" borderId="84" xfId="0" applyFont="1" applyFill="1" applyBorder="1" applyAlignment="1">
      <alignment horizontal="center" vertical="center" wrapText="1"/>
    </xf>
    <xf numFmtId="0" fontId="45" fillId="18" borderId="1" xfId="0" applyFont="1" applyFill="1" applyBorder="1" applyAlignment="1">
      <alignment horizontal="center" vertical="center" wrapText="1"/>
    </xf>
    <xf numFmtId="0" fontId="45" fillId="18" borderId="83" xfId="0" applyFont="1" applyFill="1" applyBorder="1" applyAlignment="1">
      <alignment horizontal="center" vertical="center" wrapText="1"/>
    </xf>
    <xf numFmtId="0" fontId="57" fillId="25" borderId="62" xfId="0" applyFont="1" applyFill="1" applyBorder="1" applyAlignment="1">
      <alignment horizontal="center" vertical="center" wrapText="1"/>
    </xf>
    <xf numFmtId="0" fontId="57" fillId="25" borderId="63" xfId="0" applyFont="1" applyFill="1" applyBorder="1" applyAlignment="1">
      <alignment horizontal="center" vertical="center" wrapText="1"/>
    </xf>
    <xf numFmtId="0" fontId="6" fillId="0" borderId="27" xfId="4" applyBorder="1" applyAlignment="1">
      <alignment horizontal="center" vertical="center" wrapText="1"/>
    </xf>
    <xf numFmtId="0" fontId="45" fillId="18" borderId="3" xfId="0" applyFont="1" applyFill="1" applyBorder="1" applyAlignment="1">
      <alignment horizontal="center" vertical="center" wrapText="1"/>
    </xf>
    <xf numFmtId="0" fontId="45" fillId="18" borderId="25" xfId="0" applyFont="1" applyFill="1" applyBorder="1" applyAlignment="1">
      <alignment horizontal="center" vertical="center" wrapText="1"/>
    </xf>
    <xf numFmtId="0" fontId="45" fillId="18" borderId="4" xfId="0" applyFont="1" applyFill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5" fillId="0" borderId="25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 wrapText="1"/>
    </xf>
    <xf numFmtId="0" fontId="46" fillId="26" borderId="3" xfId="0" applyFont="1" applyFill="1" applyBorder="1" applyAlignment="1">
      <alignment horizontal="center" vertical="center"/>
    </xf>
    <xf numFmtId="0" fontId="46" fillId="26" borderId="25" xfId="0" applyFont="1" applyFill="1" applyBorder="1" applyAlignment="1">
      <alignment horizontal="center" vertical="center"/>
    </xf>
    <xf numFmtId="0" fontId="46" fillId="26" borderId="4" xfId="0" applyFont="1" applyFill="1" applyBorder="1" applyAlignment="1">
      <alignment horizontal="center" vertical="center"/>
    </xf>
    <xf numFmtId="0" fontId="46" fillId="0" borderId="62" xfId="0" applyFont="1" applyBorder="1" applyAlignment="1">
      <alignment horizontal="right" vertical="center" indent="1"/>
    </xf>
    <xf numFmtId="0" fontId="46" fillId="0" borderId="63" xfId="0" applyFont="1" applyBorder="1" applyAlignment="1">
      <alignment horizontal="right" vertical="center" indent="1"/>
    </xf>
    <xf numFmtId="0" fontId="46" fillId="18" borderId="62" xfId="0" applyFont="1" applyFill="1" applyBorder="1" applyAlignment="1">
      <alignment horizontal="right" vertical="center" wrapText="1"/>
    </xf>
    <xf numFmtId="0" fontId="46" fillId="18" borderId="63" xfId="0" applyFont="1" applyFill="1" applyBorder="1" applyAlignment="1">
      <alignment horizontal="right" vertical="center" wrapText="1"/>
    </xf>
    <xf numFmtId="0" fontId="46" fillId="0" borderId="2" xfId="0" applyFont="1" applyBorder="1" applyAlignment="1">
      <alignment horizontal="right" vertical="center" wrapText="1"/>
    </xf>
    <xf numFmtId="10" fontId="46" fillId="0" borderId="62" xfId="3" applyNumberFormat="1" applyFont="1" applyBorder="1" applyAlignment="1">
      <alignment horizontal="center" vertical="center"/>
    </xf>
    <xf numFmtId="10" fontId="46" fillId="0" borderId="63" xfId="3" applyNumberFormat="1" applyFont="1" applyBorder="1" applyAlignment="1">
      <alignment horizontal="center" vertical="center"/>
    </xf>
    <xf numFmtId="10" fontId="46" fillId="18" borderId="62" xfId="3" applyNumberFormat="1" applyFont="1" applyFill="1" applyBorder="1" applyAlignment="1">
      <alignment horizontal="center" vertical="center"/>
    </xf>
    <xf numFmtId="10" fontId="46" fillId="18" borderId="63" xfId="3" applyNumberFormat="1" applyFont="1" applyFill="1" applyBorder="1" applyAlignment="1">
      <alignment horizontal="center" vertical="center"/>
    </xf>
    <xf numFmtId="10" fontId="46" fillId="0" borderId="2" xfId="3" applyNumberFormat="1" applyFont="1" applyBorder="1" applyAlignment="1">
      <alignment horizontal="center" vertical="center"/>
    </xf>
    <xf numFmtId="0" fontId="57" fillId="24" borderId="62" xfId="0" applyFont="1" applyFill="1" applyBorder="1" applyAlignment="1">
      <alignment horizontal="center" vertical="center" wrapText="1"/>
    </xf>
    <xf numFmtId="0" fontId="57" fillId="24" borderId="63" xfId="0" applyFont="1" applyFill="1" applyBorder="1" applyAlignment="1">
      <alignment horizontal="center" vertical="center" wrapText="1"/>
    </xf>
    <xf numFmtId="0" fontId="58" fillId="24" borderId="3" xfId="0" applyFont="1" applyFill="1" applyBorder="1" applyAlignment="1">
      <alignment horizontal="right" vertical="center" wrapText="1"/>
    </xf>
    <xf numFmtId="0" fontId="58" fillId="24" borderId="4" xfId="0" applyFont="1" applyFill="1" applyBorder="1" applyAlignment="1">
      <alignment horizontal="right" vertical="center" wrapText="1"/>
    </xf>
    <xf numFmtId="0" fontId="58" fillId="24" borderId="2" xfId="0" applyFont="1" applyFill="1" applyBorder="1" applyAlignment="1">
      <alignment horizontal="right" vertical="center" wrapText="1"/>
    </xf>
    <xf numFmtId="0" fontId="57" fillId="24" borderId="3" xfId="0" applyFont="1" applyFill="1" applyBorder="1" applyAlignment="1">
      <alignment horizontal="center" vertical="center" wrapText="1"/>
    </xf>
    <xf numFmtId="0" fontId="57" fillId="24" borderId="25" xfId="0" applyFont="1" applyFill="1" applyBorder="1" applyAlignment="1">
      <alignment horizontal="center" vertical="center" wrapText="1"/>
    </xf>
    <xf numFmtId="0" fontId="57" fillId="24" borderId="4" xfId="0" applyFont="1" applyFill="1" applyBorder="1" applyAlignment="1">
      <alignment horizontal="center" vertical="center" wrapText="1"/>
    </xf>
    <xf numFmtId="0" fontId="57" fillId="25" borderId="84" xfId="0" applyFont="1" applyFill="1" applyBorder="1" applyAlignment="1">
      <alignment horizontal="center" vertical="center" wrapText="1"/>
    </xf>
    <xf numFmtId="0" fontId="57" fillId="25" borderId="1" xfId="0" applyFont="1" applyFill="1" applyBorder="1" applyAlignment="1">
      <alignment horizontal="center" vertical="center" wrapText="1"/>
    </xf>
    <xf numFmtId="0" fontId="57" fillId="24" borderId="31" xfId="0" applyFont="1" applyFill="1" applyBorder="1" applyAlignment="1">
      <alignment horizontal="center" vertical="center" wrapText="1"/>
    </xf>
    <xf numFmtId="0" fontId="57" fillId="24" borderId="27" xfId="0" applyFont="1" applyFill="1" applyBorder="1" applyAlignment="1">
      <alignment horizontal="center" vertical="center" wrapText="1"/>
    </xf>
    <xf numFmtId="0" fontId="57" fillId="24" borderId="82" xfId="0" applyFont="1" applyFill="1" applyBorder="1" applyAlignment="1">
      <alignment horizontal="center" vertical="center" wrapText="1"/>
    </xf>
    <xf numFmtId="10" fontId="59" fillId="18" borderId="62" xfId="0" applyNumberFormat="1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44" fontId="46" fillId="18" borderId="62" xfId="2" applyFont="1" applyFill="1" applyBorder="1" applyAlignment="1">
      <alignment horizontal="center" vertical="center" wrapText="1"/>
    </xf>
    <xf numFmtId="0" fontId="45" fillId="18" borderId="62" xfId="0" applyFont="1" applyFill="1" applyBorder="1" applyAlignment="1">
      <alignment horizontal="center" vertical="center" wrapText="1"/>
    </xf>
    <xf numFmtId="0" fontId="45" fillId="18" borderId="63" xfId="0" applyFont="1" applyFill="1" applyBorder="1" applyAlignment="1">
      <alignment horizontal="center" vertical="center" wrapText="1"/>
    </xf>
    <xf numFmtId="44" fontId="45" fillId="18" borderId="62" xfId="2" applyFont="1" applyFill="1" applyBorder="1" applyAlignment="1">
      <alignment horizontal="center" vertical="center"/>
    </xf>
    <xf numFmtId="44" fontId="45" fillId="18" borderId="63" xfId="2" applyFont="1" applyFill="1" applyBorder="1" applyAlignment="1">
      <alignment horizontal="center" vertical="center"/>
    </xf>
    <xf numFmtId="0" fontId="0" fillId="0" borderId="63" xfId="0" applyBorder="1" applyAlignment="1">
      <alignment horizontal="right" vertical="center" wrapText="1"/>
    </xf>
    <xf numFmtId="0" fontId="63" fillId="0" borderId="0" xfId="0" applyFont="1" applyAlignment="1">
      <alignment horizontal="left" vertical="center"/>
    </xf>
    <xf numFmtId="0" fontId="25" fillId="19" borderId="1" xfId="0" applyFont="1" applyFill="1" applyBorder="1" applyAlignment="1">
      <alignment horizontal="center" vertical="center" wrapText="1"/>
    </xf>
    <xf numFmtId="0" fontId="25" fillId="5" borderId="0" xfId="0" applyFont="1" applyFill="1" applyAlignment="1">
      <alignment horizontal="center" vertical="center" wrapText="1"/>
    </xf>
    <xf numFmtId="0" fontId="61" fillId="22" borderId="2" xfId="0" applyFont="1" applyFill="1" applyBorder="1" applyAlignment="1">
      <alignment horizontal="center" vertical="center" wrapText="1"/>
    </xf>
    <xf numFmtId="0" fontId="61" fillId="22" borderId="62" xfId="0" applyFont="1" applyFill="1" applyBorder="1" applyAlignment="1">
      <alignment horizontal="center" vertical="center" wrapText="1"/>
    </xf>
    <xf numFmtId="0" fontId="61" fillId="22" borderId="63" xfId="0" applyFont="1" applyFill="1" applyBorder="1" applyAlignment="1">
      <alignment horizontal="center" vertical="center" wrapText="1"/>
    </xf>
    <xf numFmtId="0" fontId="38" fillId="0" borderId="0" xfId="4" applyFont="1" applyAlignment="1">
      <alignment horizontal="left" vertical="center" indent="2"/>
    </xf>
    <xf numFmtId="0" fontId="61" fillId="19" borderId="0" xfId="0" applyFont="1" applyFill="1" applyAlignment="1">
      <alignment horizontal="center" vertical="center" wrapText="1"/>
    </xf>
    <xf numFmtId="0" fontId="61" fillId="19" borderId="13" xfId="0" applyFont="1" applyFill="1" applyBorder="1" applyAlignment="1">
      <alignment horizontal="center" vertical="center" wrapText="1"/>
    </xf>
    <xf numFmtId="0" fontId="61" fillId="20" borderId="2" xfId="0" applyFont="1" applyFill="1" applyBorder="1" applyAlignment="1">
      <alignment horizontal="center" vertical="center" wrapText="1"/>
    </xf>
    <xf numFmtId="0" fontId="61" fillId="20" borderId="2" xfId="0" applyFont="1" applyFill="1" applyBorder="1" applyAlignment="1">
      <alignment horizontal="center" vertical="top" wrapText="1"/>
    </xf>
  </cellXfs>
  <cellStyles count="9">
    <cellStyle name="Comma" xfId="1" builtinId="3"/>
    <cellStyle name="Currency" xfId="2" builtinId="4"/>
    <cellStyle name="Currency 2" xfId="7" xr:uid="{1F5AEA24-D399-43AE-9258-CD0C149031F1}"/>
    <cellStyle name="Currency 3" xfId="8" xr:uid="{C0EA6873-361D-41CF-857F-2C52BAF5F729}"/>
    <cellStyle name="Hyperlink" xfId="4" builtinId="8"/>
    <cellStyle name="Normal" xfId="0" builtinId="0"/>
    <cellStyle name="Normal 12" xfId="6" xr:uid="{A17C2724-39E0-4F12-973C-02FE8163ACFF}"/>
    <cellStyle name="Normal 50" xfId="5" xr:uid="{08BF271E-B787-4B52-81D0-46ED20009F47}"/>
    <cellStyle name="Percent" xfId="3" builtinId="5"/>
  </cellStyles>
  <dxfs count="49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294F6E"/>
      <color rgb="FF6C6D70"/>
      <color rgb="FFBFCAD3"/>
      <color rgb="FFFCE7C6"/>
      <color rgb="FF003A70"/>
      <color rgb="FFBABABA"/>
      <color rgb="FF1A1A1A"/>
      <color rgb="FF7DA8BD"/>
      <color rgb="FF003D74"/>
      <color rgb="FF323E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676275</xdr:colOff>
      <xdr:row>19</xdr:row>
      <xdr:rowOff>123825</xdr:rowOff>
    </xdr:from>
    <xdr:to>
      <xdr:col>17</xdr:col>
      <xdr:colOff>2343716</xdr:colOff>
      <xdr:row>21</xdr:row>
      <xdr:rowOff>94690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E803107-C354-4378-A21A-3F90552B4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39475" y="4152900"/>
          <a:ext cx="1667441" cy="351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884799</xdr:colOff>
      <xdr:row>5</xdr:row>
      <xdr:rowOff>827649</xdr:rowOff>
    </xdr:from>
    <xdr:to>
      <xdr:col>8</xdr:col>
      <xdr:colOff>246624</xdr:colOff>
      <xdr:row>5</xdr:row>
      <xdr:rowOff>1052439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E10C4D5-EB96-4AA3-AE43-648984ABA874}"/>
            </a:ext>
          </a:extLst>
        </xdr:cNvPr>
        <xdr:cNvSpPr txBox="1"/>
      </xdr:nvSpPr>
      <xdr:spPr>
        <a:xfrm>
          <a:off x="11648049" y="3447024"/>
          <a:ext cx="419100" cy="224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CA" sz="1100" baseline="30000">
              <a:solidFill>
                <a:schemeClr val="bg1"/>
              </a:solidFill>
              <a:latin typeface="Verdana" panose="020B0604030504040204" pitchFamily="34" charset="0"/>
              <a:ea typeface="Verdana" panose="020B0604030504040204" pitchFamily="34" charset="0"/>
            </a:rPr>
            <a:t>A</a:t>
          </a:r>
        </a:p>
      </xdr:txBody>
    </xdr:sp>
    <xdr:clientData/>
  </xdr:twoCellAnchor>
  <xdr:twoCellAnchor editAs="oneCell">
    <xdr:from>
      <xdr:col>10</xdr:col>
      <xdr:colOff>427690</xdr:colOff>
      <xdr:row>23</xdr:row>
      <xdr:rowOff>169957</xdr:rowOff>
    </xdr:from>
    <xdr:to>
      <xdr:col>11</xdr:col>
      <xdr:colOff>1126955</xdr:colOff>
      <xdr:row>25</xdr:row>
      <xdr:rowOff>73587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CB851AA-C75E-4F65-A8F0-1F14B3EA9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7515" y="7304182"/>
          <a:ext cx="1661290" cy="3608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447675</xdr:colOff>
      <xdr:row>19</xdr:row>
      <xdr:rowOff>95250</xdr:rowOff>
    </xdr:from>
    <xdr:to>
      <xdr:col>17</xdr:col>
      <xdr:colOff>2115116</xdr:colOff>
      <xdr:row>21</xdr:row>
      <xdr:rowOff>66115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549513-2DA2-4B3A-AF62-B3E996471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0875" y="4124325"/>
          <a:ext cx="1667441" cy="3518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370355</xdr:colOff>
      <xdr:row>23</xdr:row>
      <xdr:rowOff>123825</xdr:rowOff>
    </xdr:from>
    <xdr:to>
      <xdr:col>10</xdr:col>
      <xdr:colOff>1083616</xdr:colOff>
      <xdr:row>24</xdr:row>
      <xdr:rowOff>151840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43A916D-00A6-4E1E-9AA7-034308CE6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00455" y="6172200"/>
          <a:ext cx="1665761" cy="3518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1026139</xdr:colOff>
      <xdr:row>28</xdr:row>
      <xdr:rowOff>12807</xdr:rowOff>
    </xdr:from>
    <xdr:to>
      <xdr:col>9</xdr:col>
      <xdr:colOff>1653668</xdr:colOff>
      <xdr:row>30</xdr:row>
      <xdr:rowOff>97441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246A506-C432-4A58-A475-86139B07D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06318" y="15688236"/>
          <a:ext cx="2328421" cy="49665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aren Tsue" id="{707F4E0F-3666-4DD4-98D1-F0B73BC0AD1A}" userId="S::karen.tsue@collabriafinancial.com::b61c9895-f4e4-47d4-8844-40f002f2c23b" providerId="AD"/>
  <person displayName="Tony Kan" id="{9DF1B22C-965F-4354-A565-F00E5787240D}" userId="S::ho.ting.kan@collabriafinancial.com::08db7e46-2a5a-407d-961c-0017cf383fee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3-03-06T21:48:53.45" personId="{9DF1B22C-965F-4354-A565-F00E5787240D}" id="{2A7E67CC-26EA-40C8-A3B1-8CB4B86355C9}">
    <text>This is for 5 to 9 cards</text>
  </threadedComment>
  <threadedComment ref="F2" dT="2023-03-06T21:49:07.72" personId="{9DF1B22C-965F-4354-A565-F00E5787240D}" id="{47DDB8C4-8E5D-4BDA-9BB1-370634B268B0}">
    <text>This is for 10 to 14 cards</text>
  </threadedComment>
  <threadedComment ref="M3" dT="2023-03-06T21:37:43.77" personId="{9DF1B22C-965F-4354-A565-F00E5787240D}" id="{41E2215A-9F86-4575-85C1-F38F3E905EFE}">
    <text>Round up to nearest 10k</text>
  </threadedComment>
  <threadedComment ref="N7" dT="2023-03-06T15:40:38.95" personId="{9DF1B22C-965F-4354-A565-F00E5787240D}" id="{7CCAED12-A314-47EA-B3C5-8AC98622555B}">
    <text>Need to +1 to column to compensate for reference cell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S9" dT="2024-05-23T20:08:21.53" personId="{707F4E0F-3666-4DD4-98D1-F0B73BC0AD1A}" id="{785FBC4A-35B0-4D02-89B3-84F968DE0803}">
    <text>This calculation is based on both the inputs for Gas + Sustainable transit</text>
  </threadedComment>
  <threadedComment ref="W9" dT="2024-05-23T20:10:27.18" personId="{707F4E0F-3666-4DD4-98D1-F0B73BC0AD1A}" id="{9ADDCFB9-4D7C-46C5-B981-0B143C3C5ADE}">
    <text>Calculation for accelerated earn is under the Gas heading</text>
  </threadedComment>
  <threadedComment ref="AT9" dT="2024-05-23T20:12:00.32" personId="{707F4E0F-3666-4DD4-98D1-F0B73BC0AD1A}" id="{37ACA11A-071D-47A7-93DA-50A36EA8F675}">
    <text>Points for sustainable transit are being calculated together with the gas category</text>
  </threadedComment>
  <threadedComment ref="AU9" dT="2024-05-23T20:12:00.32" personId="{707F4E0F-3666-4DD4-98D1-F0B73BC0AD1A}" id="{F8FF746C-5DCC-4D35-89E3-8F9553CEDC53}">
    <text>Points for sustainable transit are being calculated together with the gas category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7" Type="http://schemas.microsoft.com/office/2017/10/relationships/threadedComment" Target="../threadedComments/threadedComment2.xml"/><Relationship Id="rId2" Type="http://schemas.openxmlformats.org/officeDocument/2006/relationships/hyperlink" Target="https://www.enterprise.ca/en/help/faqs/car-rental-insurance-canada.html" TargetMode="External"/><Relationship Id="rId1" Type="http://schemas.openxmlformats.org/officeDocument/2006/relationships/hyperlink" Target="https://www.desjardinstravelinsurance.ca/dsf/voyage-travel/pages/proposition-proposal.aspx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llabriafinancial.ca/collabria-connect/partners-corner/national-marketing-calendar/campaigns/2025-balance-transfer-offer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https://www.collabriafinancial.ca/collabria-connect/news/collabria-news/introducing-rewards-to-banking" TargetMode="External"/><Relationship Id="rId1" Type="http://schemas.openxmlformats.org/officeDocument/2006/relationships/hyperlink" Target="https://www.collabriafinancial.ca/collabria-connect/partners-corner/campaigns/2024-welcome-points-offer" TargetMode="External"/><Relationship Id="rId6" Type="http://schemas.openxmlformats.org/officeDocument/2006/relationships/hyperlink" Target="https://www.collabriafinancial.ca/collabria-connect/partners-corner/national-marketing-calendar/campaigns/spring-premium-campaign-2025" TargetMode="External"/><Relationship Id="rId5" Type="http://schemas.openxmlformats.org/officeDocument/2006/relationships/hyperlink" Target="https://www.collabriafinancial.ca/collabria-connect/partners-corner/national-marketing-calendar/campaigns/spring-premium-campaign-2025" TargetMode="External"/><Relationship Id="rId4" Type="http://schemas.openxmlformats.org/officeDocument/2006/relationships/hyperlink" Target="https://www.collabriafinancial.ca/collabria-connect/partners-corner/national-marketing-calendar/campaigns/2025-centra-gold-flex-rewards-welcome-points-offer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www.collabriacreditcards.ca/rewards.aspx" TargetMode="External"/><Relationship Id="rId1" Type="http://schemas.openxmlformats.org/officeDocument/2006/relationships/hyperlink" Target="https://www.collabriacreditcards.ca/insurance.aspx" TargetMode="Externa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5D5D4-5287-4CF9-A4C6-16A4DAF90A0A}">
  <sheetPr codeName="Sheet2"/>
  <dimension ref="A1:S35"/>
  <sheetViews>
    <sheetView showGridLines="0" showRowColHeaders="0" zoomScaleNormal="100" workbookViewId="0">
      <selection activeCell="X28" sqref="X28"/>
    </sheetView>
  </sheetViews>
  <sheetFormatPr defaultRowHeight="14.4" x14ac:dyDescent="0.3"/>
  <sheetData>
    <row r="1" spans="1:19" ht="14.4" customHeight="1" x14ac:dyDescent="0.3">
      <c r="A1" s="321" t="s">
        <v>329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</row>
    <row r="2" spans="1:19" ht="14.4" customHeight="1" x14ac:dyDescent="0.3">
      <c r="A2" s="321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</row>
    <row r="3" spans="1:19" ht="14.4" customHeight="1" x14ac:dyDescent="0.3">
      <c r="A3" s="321"/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</row>
    <row r="4" spans="1:19" ht="14.4" customHeight="1" x14ac:dyDescent="0.3">
      <c r="A4" s="321"/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</row>
    <row r="5" spans="1:19" ht="14.4" customHeight="1" x14ac:dyDescent="0.3">
      <c r="A5" s="321"/>
      <c r="B5" s="321"/>
      <c r="C5" s="321"/>
      <c r="D5" s="321"/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</row>
    <row r="6" spans="1:19" ht="14.4" customHeight="1" x14ac:dyDescent="0.3">
      <c r="A6" s="321"/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N6" s="321"/>
      <c r="O6" s="321"/>
      <c r="P6" s="321"/>
      <c r="Q6" s="321"/>
      <c r="R6" s="321"/>
      <c r="S6" s="321"/>
    </row>
    <row r="7" spans="1:19" ht="14.4" customHeight="1" x14ac:dyDescent="0.3">
      <c r="A7" s="321"/>
      <c r="B7" s="321"/>
      <c r="C7" s="321"/>
      <c r="D7" s="321"/>
      <c r="E7" s="321"/>
      <c r="F7" s="321"/>
      <c r="G7" s="321"/>
      <c r="H7" s="321"/>
      <c r="I7" s="321"/>
      <c r="J7" s="321"/>
      <c r="K7" s="321"/>
      <c r="L7" s="321"/>
      <c r="M7" s="321"/>
      <c r="N7" s="321"/>
      <c r="O7" s="321"/>
      <c r="P7" s="321"/>
      <c r="Q7" s="321"/>
      <c r="R7" s="321"/>
      <c r="S7" s="321"/>
    </row>
    <row r="8" spans="1:19" ht="14.4" customHeight="1" x14ac:dyDescent="0.3">
      <c r="A8" s="321"/>
      <c r="B8" s="321"/>
      <c r="C8" s="321"/>
      <c r="D8" s="321"/>
      <c r="E8" s="321"/>
      <c r="F8" s="321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</row>
    <row r="9" spans="1:19" ht="14.4" customHeight="1" x14ac:dyDescent="0.3">
      <c r="A9" s="321"/>
      <c r="B9" s="321"/>
      <c r="C9" s="321"/>
      <c r="D9" s="321"/>
      <c r="E9" s="321"/>
      <c r="F9" s="321"/>
      <c r="G9" s="321"/>
      <c r="H9" s="321"/>
      <c r="I9" s="321"/>
      <c r="J9" s="321"/>
      <c r="K9" s="321"/>
      <c r="L9" s="321"/>
      <c r="M9" s="321"/>
      <c r="N9" s="321"/>
      <c r="O9" s="321"/>
      <c r="P9" s="321"/>
      <c r="Q9" s="321"/>
      <c r="R9" s="321"/>
      <c r="S9" s="321"/>
    </row>
    <row r="10" spans="1:19" ht="14.4" customHeight="1" x14ac:dyDescent="0.3">
      <c r="A10" s="321"/>
      <c r="B10" s="321"/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</row>
    <row r="11" spans="1:19" ht="14.4" customHeight="1" x14ac:dyDescent="0.3">
      <c r="A11" s="321"/>
      <c r="B11" s="321"/>
      <c r="C11" s="321"/>
      <c r="D11" s="321"/>
      <c r="E11" s="321"/>
      <c r="F11" s="321"/>
      <c r="G11" s="321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</row>
    <row r="12" spans="1:19" ht="14.4" customHeight="1" x14ac:dyDescent="0.3">
      <c r="A12" s="321"/>
      <c r="B12" s="321"/>
      <c r="C12" s="321"/>
      <c r="D12" s="321"/>
      <c r="E12" s="321"/>
      <c r="F12" s="321"/>
      <c r="G12" s="321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</row>
    <row r="13" spans="1:19" ht="14.4" customHeight="1" x14ac:dyDescent="0.3">
      <c r="A13" s="321"/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21"/>
      <c r="P13" s="321"/>
      <c r="Q13" s="321"/>
      <c r="R13" s="321"/>
      <c r="S13" s="321"/>
    </row>
    <row r="14" spans="1:19" ht="14.4" customHeight="1" x14ac:dyDescent="0.3">
      <c r="A14" s="321"/>
      <c r="B14" s="321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1"/>
      <c r="S14" s="321"/>
    </row>
    <row r="15" spans="1:19" ht="35.1" customHeight="1" x14ac:dyDescent="0.3">
      <c r="A15" s="321"/>
      <c r="B15" s="321"/>
      <c r="C15" s="321"/>
      <c r="D15" s="321"/>
      <c r="E15" s="321"/>
      <c r="F15" s="321"/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1"/>
      <c r="S15" s="321"/>
    </row>
    <row r="16" spans="1:19" x14ac:dyDescent="0.3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</row>
    <row r="17" spans="1:19" ht="17.399999999999999" customHeight="1" x14ac:dyDescent="0.3">
      <c r="A17" s="321"/>
      <c r="B17" s="321"/>
      <c r="C17" s="321"/>
      <c r="D17" s="321"/>
      <c r="E17" s="321"/>
      <c r="F17" s="321"/>
      <c r="G17" s="321"/>
      <c r="H17" s="321"/>
      <c r="I17" s="321"/>
      <c r="J17" s="321"/>
      <c r="K17" s="321"/>
      <c r="L17" s="321"/>
      <c r="M17" s="321"/>
      <c r="N17" s="321"/>
      <c r="O17" s="321"/>
      <c r="P17" s="321"/>
      <c r="Q17" s="321"/>
      <c r="R17" s="321"/>
      <c r="S17" s="321"/>
    </row>
    <row r="18" spans="1:19" x14ac:dyDescent="0.3">
      <c r="A18" s="321"/>
      <c r="B18" s="321"/>
      <c r="C18" s="321"/>
      <c r="D18" s="321"/>
      <c r="E18" s="321"/>
      <c r="F18" s="321"/>
      <c r="G18" s="321"/>
      <c r="H18" s="321"/>
      <c r="I18" s="321"/>
      <c r="J18" s="321"/>
      <c r="K18" s="321"/>
      <c r="L18" s="321"/>
      <c r="M18" s="321"/>
      <c r="N18" s="321"/>
      <c r="O18" s="321"/>
      <c r="P18" s="321"/>
      <c r="Q18" s="321"/>
      <c r="R18" s="321"/>
      <c r="S18" s="321"/>
    </row>
    <row r="19" spans="1:19" x14ac:dyDescent="0.3">
      <c r="A19" s="321"/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  <c r="P19" s="321"/>
      <c r="Q19" s="321"/>
      <c r="R19" s="321"/>
      <c r="S19" s="321"/>
    </row>
    <row r="20" spans="1:19" x14ac:dyDescent="0.3">
      <c r="A20" s="321"/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</row>
    <row r="21" spans="1:19" x14ac:dyDescent="0.3">
      <c r="A21" s="321"/>
      <c r="B21" s="321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</row>
    <row r="22" spans="1:19" x14ac:dyDescent="0.3">
      <c r="A22" s="321"/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</row>
    <row r="23" spans="1:19" x14ac:dyDescent="0.3">
      <c r="A23" s="321"/>
      <c r="B23" s="321"/>
      <c r="C23" s="321"/>
      <c r="D23" s="321"/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</row>
    <row r="24" spans="1:19" x14ac:dyDescent="0.3">
      <c r="A24" s="321"/>
      <c r="B24" s="321"/>
      <c r="C24" s="321"/>
      <c r="D24" s="321"/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</row>
    <row r="25" spans="1:19" x14ac:dyDescent="0.3">
      <c r="A25" s="321"/>
      <c r="B25" s="321"/>
      <c r="C25" s="321"/>
      <c r="D25" s="321"/>
      <c r="E25" s="321"/>
      <c r="F25" s="321"/>
      <c r="G25" s="321"/>
      <c r="H25" s="321"/>
      <c r="I25" s="321"/>
      <c r="J25" s="321"/>
      <c r="K25" s="321"/>
      <c r="L25" s="321"/>
      <c r="M25" s="321"/>
      <c r="N25" s="321"/>
      <c r="O25" s="321"/>
      <c r="P25" s="321"/>
      <c r="Q25" s="321"/>
      <c r="R25" s="321"/>
      <c r="S25" s="321"/>
    </row>
    <row r="26" spans="1:19" x14ac:dyDescent="0.3">
      <c r="A26" s="321"/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  <c r="P26" s="321"/>
      <c r="Q26" s="321"/>
      <c r="R26" s="321"/>
      <c r="S26" s="321"/>
    </row>
    <row r="27" spans="1:19" x14ac:dyDescent="0.3">
      <c r="A27" s="321"/>
      <c r="B27" s="321"/>
      <c r="C27" s="321"/>
      <c r="D27" s="321"/>
      <c r="E27" s="321"/>
      <c r="F27" s="321"/>
      <c r="G27" s="321"/>
      <c r="H27" s="321"/>
      <c r="I27" s="321"/>
      <c r="J27" s="321"/>
      <c r="K27" s="321"/>
      <c r="L27" s="321"/>
      <c r="M27" s="321"/>
      <c r="N27" s="321"/>
      <c r="O27" s="321"/>
      <c r="P27" s="321"/>
      <c r="Q27" s="321"/>
      <c r="R27" s="321"/>
      <c r="S27" s="321"/>
    </row>
    <row r="28" spans="1:19" x14ac:dyDescent="0.3">
      <c r="A28" s="321"/>
      <c r="B28" s="321"/>
      <c r="C28" s="321"/>
      <c r="D28" s="321"/>
      <c r="E28" s="321"/>
      <c r="F28" s="321"/>
      <c r="G28" s="321"/>
      <c r="H28" s="321"/>
      <c r="I28" s="321"/>
      <c r="J28" s="321"/>
      <c r="K28" s="321"/>
      <c r="L28" s="321"/>
      <c r="M28" s="321"/>
      <c r="N28" s="321"/>
      <c r="O28" s="321"/>
      <c r="P28" s="321"/>
      <c r="Q28" s="321"/>
      <c r="R28" s="321"/>
      <c r="S28" s="321"/>
    </row>
    <row r="29" spans="1:19" x14ac:dyDescent="0.3">
      <c r="A29" s="321"/>
      <c r="B29" s="321"/>
      <c r="C29" s="321"/>
      <c r="D29" s="321"/>
      <c r="E29" s="321"/>
      <c r="F29" s="321"/>
      <c r="G29" s="321"/>
      <c r="H29" s="321"/>
      <c r="I29" s="321"/>
      <c r="J29" s="321"/>
      <c r="K29" s="321"/>
      <c r="L29" s="321"/>
      <c r="M29" s="321"/>
      <c r="N29" s="321"/>
      <c r="O29" s="321"/>
      <c r="P29" s="321"/>
      <c r="Q29" s="321"/>
      <c r="R29" s="321"/>
      <c r="S29" s="321"/>
    </row>
    <row r="30" spans="1:19" x14ac:dyDescent="0.3">
      <c r="A30" s="321"/>
      <c r="B30" s="321"/>
      <c r="C30" s="321"/>
      <c r="D30" s="321"/>
      <c r="E30" s="321"/>
      <c r="F30" s="321"/>
      <c r="G30" s="321"/>
      <c r="H30" s="321"/>
      <c r="I30" s="321"/>
      <c r="J30" s="321"/>
      <c r="K30" s="321"/>
      <c r="L30" s="321"/>
      <c r="M30" s="321"/>
      <c r="N30" s="321"/>
      <c r="O30" s="321"/>
      <c r="P30" s="321"/>
      <c r="Q30" s="321"/>
      <c r="R30" s="321"/>
      <c r="S30" s="321"/>
    </row>
    <row r="31" spans="1:19" x14ac:dyDescent="0.3">
      <c r="A31" s="321"/>
      <c r="B31" s="321"/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</row>
    <row r="32" spans="1:19" x14ac:dyDescent="0.3">
      <c r="A32" s="321"/>
      <c r="B32" s="321"/>
      <c r="C32" s="321"/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</row>
    <row r="33" spans="1:19" x14ac:dyDescent="0.3">
      <c r="A33" s="321"/>
      <c r="B33" s="321"/>
      <c r="C33" s="321"/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</row>
    <row r="34" spans="1:19" x14ac:dyDescent="0.3">
      <c r="A34" s="321"/>
      <c r="B34" s="321"/>
      <c r="C34" s="321"/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</row>
    <row r="35" spans="1:19" x14ac:dyDescent="0.3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1"/>
      <c r="O35" s="321"/>
      <c r="P35" s="321"/>
      <c r="Q35" s="321"/>
      <c r="R35" s="321"/>
      <c r="S35" s="321"/>
    </row>
  </sheetData>
  <sheetProtection algorithmName="SHA-512" hashValue="qs5UnW2sTThDUc5CMsHk4XdV4xmfLnHPKLQLVxtu2DCFSW1Nc6qcVXvSpzVRjb5bJoQ4ztQ2X56/c/5b+osoYg==" saltValue="K713o8YoKV58/fGYIJzyUQ==" spinCount="100000" sheet="1" objects="1" scenarios="1"/>
  <mergeCells count="1">
    <mergeCell ref="A1:S35"/>
  </mergeCells>
  <pageMargins left="0.7" right="0.7" top="0.75" bottom="0.75" header="0.3" footer="0.3"/>
  <pageSetup orientation="portrait" r:id="rId1"/>
  <headerFooter>
    <oddFooter>&amp;C&amp;"-,Bold"INTERNAL USE ONLY - DO NOT DISTRIBUTE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E11D-08DD-4E9B-B5C9-28EF25236C85}">
  <sheetPr codeName="Sheet8"/>
  <dimension ref="A1:K12"/>
  <sheetViews>
    <sheetView workbookViewId="0">
      <selection activeCell="B12" sqref="B12"/>
    </sheetView>
  </sheetViews>
  <sheetFormatPr defaultRowHeight="14.4" x14ac:dyDescent="0.3"/>
  <cols>
    <col min="1" max="1" width="10.33203125" bestFit="1" customWidth="1"/>
    <col min="5" max="5" width="15" bestFit="1" customWidth="1"/>
  </cols>
  <sheetData>
    <row r="1" spans="1:11" x14ac:dyDescent="0.3">
      <c r="A1" t="s">
        <v>0</v>
      </c>
      <c r="B1" t="s">
        <v>1</v>
      </c>
      <c r="C1" t="s">
        <v>2</v>
      </c>
    </row>
    <row r="2" spans="1:11" x14ac:dyDescent="0.3">
      <c r="A2" t="s">
        <v>3</v>
      </c>
      <c r="B2">
        <v>28.87</v>
      </c>
      <c r="C2" t="s">
        <v>4</v>
      </c>
    </row>
    <row r="3" spans="1:11" x14ac:dyDescent="0.3">
      <c r="A3" t="s">
        <v>5</v>
      </c>
      <c r="B3">
        <v>28.87</v>
      </c>
      <c r="C3" t="s">
        <v>4</v>
      </c>
    </row>
    <row r="4" spans="1:11" x14ac:dyDescent="0.3">
      <c r="A4" t="s">
        <v>6</v>
      </c>
      <c r="B4">
        <v>21</v>
      </c>
      <c r="C4" t="s">
        <v>7</v>
      </c>
    </row>
    <row r="5" spans="1:11" x14ac:dyDescent="0.3">
      <c r="A5" t="s">
        <v>8</v>
      </c>
      <c r="B5">
        <v>21</v>
      </c>
      <c r="C5" t="s">
        <v>7</v>
      </c>
    </row>
    <row r="7" spans="1:11" x14ac:dyDescent="0.3">
      <c r="A7" t="s">
        <v>9</v>
      </c>
      <c r="B7" t="s">
        <v>10</v>
      </c>
    </row>
    <row r="8" spans="1:11" x14ac:dyDescent="0.3">
      <c r="A8" t="str">
        <f>'Card Value Calculator-Consumer'!B8</f>
        <v>18-35</v>
      </c>
      <c r="B8">
        <f>VLOOKUP(A8,$A$2:$B$5,2,FALSE)</f>
        <v>28.87</v>
      </c>
      <c r="C8" t="str">
        <f>VLOOKUP(A8,$A$2:$C$5,3,FALSE)</f>
        <v xml:space="preserve"> (@$28/Day)</v>
      </c>
    </row>
    <row r="10" spans="1:11" ht="16.8" x14ac:dyDescent="0.3">
      <c r="A10" t="s">
        <v>11</v>
      </c>
      <c r="B10" t="s">
        <v>2</v>
      </c>
      <c r="C10" s="4"/>
      <c r="D10" s="4"/>
      <c r="E10" s="4"/>
      <c r="F10" s="4"/>
      <c r="G10" s="4"/>
      <c r="H10" s="4"/>
      <c r="I10" s="4"/>
      <c r="J10" s="4"/>
      <c r="K10" s="4"/>
    </row>
    <row r="11" spans="1:11" ht="16.8" x14ac:dyDescent="0.3">
      <c r="A11" t="s">
        <v>12</v>
      </c>
      <c r="B11" t="s">
        <v>13</v>
      </c>
      <c r="C11" s="4"/>
      <c r="D11" s="4"/>
      <c r="G11" s="4"/>
      <c r="H11" s="4"/>
      <c r="I11" s="4"/>
      <c r="J11" s="4"/>
      <c r="K11" s="4"/>
    </row>
    <row r="12" spans="1:11" x14ac:dyDescent="0.3">
      <c r="A12" t="s">
        <v>14</v>
      </c>
      <c r="B12" t="s">
        <v>15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C6B9-6B64-4CDA-B9FA-4E3A2FC46A00}">
  <sheetPr codeName="Sheet12">
    <tabColor theme="3" tint="0.79998168889431442"/>
    <pageSetUpPr fitToPage="1"/>
  </sheetPr>
  <dimension ref="A2:V39"/>
  <sheetViews>
    <sheetView showGridLines="0" showRowColHeaders="0" zoomScaleNormal="100" workbookViewId="0">
      <selection activeCell="A3" sqref="A3:R3"/>
    </sheetView>
  </sheetViews>
  <sheetFormatPr defaultRowHeight="14.4" x14ac:dyDescent="0.3"/>
  <cols>
    <col min="18" max="18" width="37.6640625" customWidth="1"/>
  </cols>
  <sheetData>
    <row r="2" spans="1:22" ht="22.2" x14ac:dyDescent="0.35">
      <c r="A2" s="322" t="s">
        <v>16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4"/>
      <c r="V2" s="55"/>
    </row>
    <row r="3" spans="1:22" ht="19.8" x14ac:dyDescent="0.3">
      <c r="A3" s="325" t="s">
        <v>17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326"/>
      <c r="P3" s="326"/>
      <c r="Q3" s="326"/>
      <c r="R3" s="327"/>
    </row>
    <row r="4" spans="1:22" x14ac:dyDescent="0.3">
      <c r="A4" s="53"/>
      <c r="R4" s="54"/>
    </row>
    <row r="5" spans="1:22" x14ac:dyDescent="0.3">
      <c r="A5" s="53"/>
      <c r="C5" s="147" t="s">
        <v>18</v>
      </c>
      <c r="R5" s="54"/>
    </row>
    <row r="6" spans="1:22" x14ac:dyDescent="0.3">
      <c r="A6" s="53"/>
      <c r="R6" s="54"/>
    </row>
    <row r="7" spans="1:22" ht="17.399999999999999" x14ac:dyDescent="0.3">
      <c r="A7" s="53"/>
      <c r="C7" s="56" t="s">
        <v>19</v>
      </c>
      <c r="D7" s="148" t="s">
        <v>20</v>
      </c>
      <c r="R7" s="54"/>
    </row>
    <row r="8" spans="1:22" ht="17.399999999999999" x14ac:dyDescent="0.3">
      <c r="A8" s="53"/>
      <c r="C8" s="56" t="s">
        <v>19</v>
      </c>
      <c r="D8" s="149" t="s">
        <v>21</v>
      </c>
      <c r="R8" s="54"/>
    </row>
    <row r="9" spans="1:22" ht="17.399999999999999" x14ac:dyDescent="0.3">
      <c r="A9" s="53"/>
      <c r="C9" s="56" t="s">
        <v>19</v>
      </c>
      <c r="D9" s="148" t="s">
        <v>22</v>
      </c>
      <c r="R9" s="54"/>
    </row>
    <row r="10" spans="1:22" ht="17.399999999999999" x14ac:dyDescent="0.3">
      <c r="A10" s="53"/>
      <c r="D10" s="149" t="s">
        <v>23</v>
      </c>
      <c r="R10" s="54"/>
    </row>
    <row r="11" spans="1:22" ht="17.399999999999999" x14ac:dyDescent="0.3">
      <c r="A11" s="53"/>
      <c r="C11" s="56" t="s">
        <v>19</v>
      </c>
      <c r="D11" s="148" t="s">
        <v>24</v>
      </c>
      <c r="R11" s="54"/>
    </row>
    <row r="12" spans="1:22" x14ac:dyDescent="0.3">
      <c r="A12" s="53"/>
      <c r="R12" s="54"/>
    </row>
    <row r="13" spans="1:22" ht="17.399999999999999" x14ac:dyDescent="0.3">
      <c r="A13" s="53"/>
      <c r="C13" s="56" t="s">
        <v>19</v>
      </c>
      <c r="D13" s="148" t="s">
        <v>25</v>
      </c>
      <c r="R13" s="54"/>
    </row>
    <row r="14" spans="1:22" x14ac:dyDescent="0.3">
      <c r="A14" s="53"/>
      <c r="R14" s="54"/>
    </row>
    <row r="15" spans="1:22" x14ac:dyDescent="0.3">
      <c r="A15" s="53"/>
      <c r="B15" s="146" t="s">
        <v>26</v>
      </c>
      <c r="R15" s="54"/>
    </row>
    <row r="16" spans="1:22" x14ac:dyDescent="0.3">
      <c r="A16" s="53"/>
      <c r="B16" s="311" t="s">
        <v>27</v>
      </c>
      <c r="R16" s="54"/>
    </row>
    <row r="17" spans="1:18" x14ac:dyDescent="0.3">
      <c r="A17" s="53"/>
      <c r="R17" s="54"/>
    </row>
    <row r="18" spans="1:18" ht="15" thickBot="1" x14ac:dyDescent="0.35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60"/>
    </row>
    <row r="19" spans="1:18" ht="16.5" customHeight="1" thickTop="1" x14ac:dyDescent="0.3">
      <c r="R19" s="296" t="s">
        <v>28</v>
      </c>
    </row>
    <row r="33" spans="22:22" x14ac:dyDescent="0.3">
      <c r="V33" s="55"/>
    </row>
    <row r="39" spans="22:22" x14ac:dyDescent="0.3">
      <c r="V39" s="55"/>
    </row>
  </sheetData>
  <sheetProtection algorithmName="SHA-512" hashValue="EU5LnMG8VPe9XLqp+e2st5oObIz7qy9W3Fum2ne9jhG3C4kaRb97dobXK8urAebHT3U+sYfymZNZQM/QKVuDsQ==" saltValue="2fp9peAc5KjTNn83az0ieQ==" spinCount="100000" sheet="1" objects="1" scenarios="1"/>
  <mergeCells count="2">
    <mergeCell ref="A2:R2"/>
    <mergeCell ref="A3:R3"/>
  </mergeCells>
  <printOptions horizontalCentered="1" verticalCentered="1"/>
  <pageMargins left="0.25" right="0.25" top="0.5" bottom="0" header="0.25" footer="0"/>
  <pageSetup fitToWidth="0" orientation="landscape" r:id="rId1"/>
  <headerFoot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C6EB6-5964-4289-9F2A-7F75DF339409}">
  <sheetPr codeName="Sheet7"/>
  <dimension ref="A1:N30"/>
  <sheetViews>
    <sheetView workbookViewId="0">
      <selection activeCell="N14" sqref="N14"/>
    </sheetView>
  </sheetViews>
  <sheetFormatPr defaultRowHeight="14.4" x14ac:dyDescent="0.3"/>
  <cols>
    <col min="9" max="9" width="3.109375" customWidth="1"/>
    <col min="11" max="11" width="2.88671875" customWidth="1"/>
    <col min="12" max="12" width="12.88671875" bestFit="1" customWidth="1"/>
    <col min="14" max="14" width="11.109375" bestFit="1" customWidth="1"/>
    <col min="15" max="15" width="12.44140625" bestFit="1" customWidth="1"/>
  </cols>
  <sheetData>
    <row r="1" spans="1:14" x14ac:dyDescent="0.3">
      <c r="A1" s="99" t="s">
        <v>181</v>
      </c>
      <c r="C1" s="328" t="s">
        <v>182</v>
      </c>
      <c r="D1" s="328"/>
      <c r="E1" s="328"/>
      <c r="F1" s="328"/>
      <c r="G1" s="328"/>
      <c r="H1" s="328"/>
    </row>
    <row r="2" spans="1:14" x14ac:dyDescent="0.3">
      <c r="C2">
        <v>1</v>
      </c>
      <c r="D2">
        <v>2</v>
      </c>
      <c r="E2">
        <v>5</v>
      </c>
      <c r="F2">
        <v>10</v>
      </c>
      <c r="G2">
        <v>15</v>
      </c>
      <c r="H2">
        <v>20</v>
      </c>
      <c r="N2" t="s">
        <v>183</v>
      </c>
    </row>
    <row r="3" spans="1:14" x14ac:dyDescent="0.3">
      <c r="A3" s="328" t="s">
        <v>184</v>
      </c>
      <c r="B3">
        <v>5000</v>
      </c>
      <c r="C3" s="100">
        <v>25</v>
      </c>
      <c r="D3" s="100">
        <v>25</v>
      </c>
      <c r="E3" s="99">
        <v>25</v>
      </c>
      <c r="F3" s="99">
        <v>25</v>
      </c>
      <c r="G3" s="99">
        <v>25</v>
      </c>
      <c r="H3" s="99">
        <v>25</v>
      </c>
      <c r="J3" s="99" t="s">
        <v>181</v>
      </c>
      <c r="L3" t="s">
        <v>185</v>
      </c>
      <c r="M3" s="101">
        <f>ROUND('Card Value Calculator-Consumer'!B23*12,-4)</f>
        <v>50000</v>
      </c>
      <c r="N3">
        <f>IF(M3&gt;=B13,100000,IF(M3&gt;=B12,90000,IF(M3&gt;=B11,80000,IF(M3&gt;=B10,70000,IF(M3&gt;=B9,60000,IF(M3&gt;=B8,50000,IF(M3&gt;=B7,40000,IF(M3&gt;=B6,30000,IF(M3&gt;=B5,20000,IF(M3&gt;=B4,10000,5000))))))))))</f>
        <v>50000</v>
      </c>
    </row>
    <row r="4" spans="1:14" x14ac:dyDescent="0.3">
      <c r="A4" s="328"/>
      <c r="B4">
        <v>10000</v>
      </c>
      <c r="C4" s="100">
        <v>50</v>
      </c>
      <c r="D4" s="100">
        <v>50</v>
      </c>
      <c r="E4" s="100">
        <v>50</v>
      </c>
      <c r="F4" s="99">
        <v>50</v>
      </c>
      <c r="G4" s="99">
        <v>50</v>
      </c>
      <c r="H4" s="99">
        <v>50</v>
      </c>
      <c r="J4" s="100" t="s">
        <v>186</v>
      </c>
      <c r="L4" t="s">
        <v>187</v>
      </c>
      <c r="M4" t="str">
        <f>'Card Value Calculator-Consumer'!B9</f>
        <v>No</v>
      </c>
      <c r="N4">
        <f>IF(M4&gt;=H2,20,IF(M4&gt;=G2,15,IF(M4&gt;=F2,10,IF(M4&gt;=E2,5,IF(M4&gt;=D2,2,1)))))</f>
        <v>20</v>
      </c>
    </row>
    <row r="5" spans="1:14" x14ac:dyDescent="0.3">
      <c r="A5" s="328"/>
      <c r="B5">
        <v>20000</v>
      </c>
      <c r="C5" s="99">
        <v>200</v>
      </c>
      <c r="D5" s="99">
        <v>150</v>
      </c>
      <c r="E5" s="100">
        <v>50</v>
      </c>
      <c r="F5" s="100">
        <v>100</v>
      </c>
      <c r="G5" s="100">
        <v>100</v>
      </c>
      <c r="H5" s="100">
        <v>100</v>
      </c>
    </row>
    <row r="6" spans="1:14" x14ac:dyDescent="0.3">
      <c r="A6" s="328"/>
      <c r="B6">
        <v>30000</v>
      </c>
      <c r="C6" s="99">
        <v>350</v>
      </c>
      <c r="D6" s="99">
        <v>300</v>
      </c>
      <c r="E6" s="100">
        <v>150</v>
      </c>
      <c r="F6" s="100">
        <v>150</v>
      </c>
      <c r="G6" s="100">
        <v>150</v>
      </c>
      <c r="H6" s="100">
        <v>150</v>
      </c>
      <c r="N6" t="s">
        <v>188</v>
      </c>
    </row>
    <row r="7" spans="1:14" x14ac:dyDescent="0.3">
      <c r="A7" s="328"/>
      <c r="B7">
        <v>40000</v>
      </c>
      <c r="C7" s="99">
        <v>500</v>
      </c>
      <c r="D7" s="99">
        <v>450</v>
      </c>
      <c r="E7" s="99">
        <v>300</v>
      </c>
      <c r="F7" s="100">
        <v>200</v>
      </c>
      <c r="G7" s="100">
        <v>200</v>
      </c>
      <c r="H7" s="100">
        <v>250</v>
      </c>
      <c r="N7" s="99">
        <f>VLOOKUP(N3,B3:H13,MATCH(N4,C2:H2,0)+1,0)</f>
        <v>250</v>
      </c>
    </row>
    <row r="8" spans="1:14" x14ac:dyDescent="0.3">
      <c r="A8" s="328"/>
      <c r="B8">
        <v>50000</v>
      </c>
      <c r="C8" s="99">
        <v>650</v>
      </c>
      <c r="D8" s="99">
        <v>600</v>
      </c>
      <c r="E8" s="99">
        <v>450</v>
      </c>
      <c r="F8" s="99">
        <v>200</v>
      </c>
      <c r="G8" s="100">
        <v>250</v>
      </c>
      <c r="H8" s="100">
        <v>250</v>
      </c>
    </row>
    <row r="9" spans="1:14" x14ac:dyDescent="0.3">
      <c r="A9" s="328"/>
      <c r="B9">
        <v>60000</v>
      </c>
      <c r="C9" s="99">
        <v>800</v>
      </c>
      <c r="D9" s="99">
        <v>750</v>
      </c>
      <c r="E9" s="99">
        <v>600</v>
      </c>
      <c r="F9" s="99">
        <v>350</v>
      </c>
      <c r="G9" s="100">
        <v>300</v>
      </c>
      <c r="H9" s="100">
        <v>300</v>
      </c>
    </row>
    <row r="10" spans="1:14" x14ac:dyDescent="0.3">
      <c r="A10" s="328"/>
      <c r="B10">
        <v>70000</v>
      </c>
      <c r="C10" s="99">
        <v>950</v>
      </c>
      <c r="D10" s="99">
        <v>900</v>
      </c>
      <c r="E10" s="99">
        <v>750</v>
      </c>
      <c r="F10" s="99">
        <v>500</v>
      </c>
      <c r="G10" s="100">
        <v>350</v>
      </c>
      <c r="H10" s="100">
        <v>350</v>
      </c>
    </row>
    <row r="11" spans="1:14" x14ac:dyDescent="0.3">
      <c r="A11" s="328"/>
      <c r="B11">
        <v>80000</v>
      </c>
      <c r="C11" s="99">
        <v>1100</v>
      </c>
      <c r="D11" s="99">
        <v>1050</v>
      </c>
      <c r="E11" s="99">
        <v>900</v>
      </c>
      <c r="F11" s="99">
        <v>650</v>
      </c>
      <c r="G11" s="99">
        <v>400</v>
      </c>
      <c r="H11" s="100">
        <v>400</v>
      </c>
    </row>
    <row r="12" spans="1:14" x14ac:dyDescent="0.3">
      <c r="A12" s="328"/>
      <c r="B12">
        <v>90000</v>
      </c>
      <c r="C12" s="99">
        <v>1250</v>
      </c>
      <c r="D12" s="99">
        <v>1200</v>
      </c>
      <c r="E12" s="99">
        <v>1050</v>
      </c>
      <c r="F12" s="99">
        <v>800</v>
      </c>
      <c r="G12" s="99">
        <v>550</v>
      </c>
      <c r="H12" s="100">
        <v>450</v>
      </c>
    </row>
    <row r="13" spans="1:14" x14ac:dyDescent="0.3">
      <c r="A13" s="328"/>
      <c r="B13">
        <v>100000</v>
      </c>
      <c r="C13" s="99">
        <v>1400</v>
      </c>
      <c r="D13" s="99">
        <v>1350</v>
      </c>
      <c r="E13" s="99">
        <v>1200</v>
      </c>
      <c r="F13" s="99">
        <v>950</v>
      </c>
      <c r="G13" s="99">
        <v>700</v>
      </c>
      <c r="H13" s="100">
        <v>500</v>
      </c>
    </row>
    <row r="14" spans="1:14" x14ac:dyDescent="0.3">
      <c r="C14" t="s">
        <v>189</v>
      </c>
      <c r="N14" s="320" t="s">
        <v>328</v>
      </c>
    </row>
    <row r="17" spans="1:14" x14ac:dyDescent="0.3">
      <c r="A17" s="100" t="s">
        <v>186</v>
      </c>
      <c r="C17" s="328" t="s">
        <v>182</v>
      </c>
      <c r="D17" s="328"/>
      <c r="E17" s="328"/>
      <c r="F17" s="328"/>
      <c r="G17" s="328"/>
      <c r="H17" s="328"/>
    </row>
    <row r="18" spans="1:14" x14ac:dyDescent="0.3">
      <c r="C18">
        <v>1</v>
      </c>
      <c r="D18">
        <v>2</v>
      </c>
      <c r="E18">
        <v>5</v>
      </c>
      <c r="F18">
        <v>10</v>
      </c>
      <c r="G18">
        <v>15</v>
      </c>
      <c r="H18">
        <v>20</v>
      </c>
    </row>
    <row r="19" spans="1:14" x14ac:dyDescent="0.3">
      <c r="A19" s="328" t="s">
        <v>184</v>
      </c>
      <c r="B19">
        <v>5000</v>
      </c>
      <c r="C19" s="100">
        <v>25</v>
      </c>
      <c r="D19" s="100">
        <v>25</v>
      </c>
      <c r="E19" s="100">
        <v>25</v>
      </c>
      <c r="F19" s="100">
        <v>25</v>
      </c>
      <c r="G19" s="100">
        <v>25</v>
      </c>
      <c r="H19" s="100">
        <v>25</v>
      </c>
    </row>
    <row r="20" spans="1:14" x14ac:dyDescent="0.3">
      <c r="A20" s="328"/>
      <c r="B20">
        <v>10000</v>
      </c>
      <c r="C20" s="100">
        <v>50</v>
      </c>
      <c r="D20" s="100">
        <v>50</v>
      </c>
      <c r="E20" s="100">
        <v>50</v>
      </c>
      <c r="F20" s="100">
        <v>50</v>
      </c>
      <c r="G20" s="100">
        <v>50</v>
      </c>
      <c r="H20" s="100">
        <v>50</v>
      </c>
    </row>
    <row r="21" spans="1:14" x14ac:dyDescent="0.3">
      <c r="A21" s="328"/>
      <c r="B21">
        <v>20000</v>
      </c>
      <c r="C21" s="100">
        <f>C20</f>
        <v>50</v>
      </c>
      <c r="D21" s="100">
        <f>D20</f>
        <v>50</v>
      </c>
      <c r="E21" s="100">
        <v>50</v>
      </c>
      <c r="F21" s="100">
        <v>100</v>
      </c>
      <c r="G21" s="100">
        <v>100</v>
      </c>
      <c r="H21" s="100">
        <v>100</v>
      </c>
    </row>
    <row r="22" spans="1:14" x14ac:dyDescent="0.3">
      <c r="A22" s="328"/>
      <c r="B22">
        <v>30000</v>
      </c>
      <c r="C22" s="100">
        <f t="shared" ref="C22:G29" si="0">C21</f>
        <v>50</v>
      </c>
      <c r="D22" s="100">
        <f t="shared" si="0"/>
        <v>50</v>
      </c>
      <c r="E22" s="100">
        <v>150</v>
      </c>
      <c r="F22" s="100">
        <v>150</v>
      </c>
      <c r="G22" s="100">
        <v>150</v>
      </c>
      <c r="H22" s="100">
        <v>150</v>
      </c>
      <c r="N22" t="s">
        <v>190</v>
      </c>
    </row>
    <row r="23" spans="1:14" x14ac:dyDescent="0.3">
      <c r="A23" s="328"/>
      <c r="B23">
        <v>40000</v>
      </c>
      <c r="C23" s="100">
        <f t="shared" si="0"/>
        <v>50</v>
      </c>
      <c r="D23" s="100">
        <f t="shared" si="0"/>
        <v>50</v>
      </c>
      <c r="E23" s="100">
        <f>E22</f>
        <v>150</v>
      </c>
      <c r="F23" s="100">
        <v>200</v>
      </c>
      <c r="G23" s="100">
        <v>200</v>
      </c>
      <c r="H23" s="100">
        <v>250</v>
      </c>
      <c r="N23" s="100">
        <f>VLOOKUP(N3,B19:H29,MATCH(N4,C18:H18,0)+1,0)</f>
        <v>250</v>
      </c>
    </row>
    <row r="24" spans="1:14" x14ac:dyDescent="0.3">
      <c r="A24" s="328"/>
      <c r="B24">
        <v>50000</v>
      </c>
      <c r="C24" s="100">
        <f t="shared" si="0"/>
        <v>50</v>
      </c>
      <c r="D24" s="100">
        <f t="shared" si="0"/>
        <v>50</v>
      </c>
      <c r="E24" s="100">
        <f t="shared" si="0"/>
        <v>150</v>
      </c>
      <c r="F24" s="100">
        <f>F23</f>
        <v>200</v>
      </c>
      <c r="G24" s="100">
        <v>250</v>
      </c>
      <c r="H24" s="100">
        <v>250</v>
      </c>
    </row>
    <row r="25" spans="1:14" x14ac:dyDescent="0.3">
      <c r="A25" s="328"/>
      <c r="B25">
        <v>60000</v>
      </c>
      <c r="C25" s="100">
        <f t="shared" si="0"/>
        <v>50</v>
      </c>
      <c r="D25" s="100">
        <f t="shared" si="0"/>
        <v>50</v>
      </c>
      <c r="E25" s="100">
        <f t="shared" si="0"/>
        <v>150</v>
      </c>
      <c r="F25" s="100">
        <f t="shared" si="0"/>
        <v>200</v>
      </c>
      <c r="G25" s="100">
        <v>300</v>
      </c>
      <c r="H25" s="100">
        <v>300</v>
      </c>
    </row>
    <row r="26" spans="1:14" x14ac:dyDescent="0.3">
      <c r="A26" s="328"/>
      <c r="B26">
        <v>70000</v>
      </c>
      <c r="C26" s="100">
        <f t="shared" si="0"/>
        <v>50</v>
      </c>
      <c r="D26" s="100">
        <f t="shared" si="0"/>
        <v>50</v>
      </c>
      <c r="E26" s="100">
        <f t="shared" si="0"/>
        <v>150</v>
      </c>
      <c r="F26" s="100">
        <f t="shared" si="0"/>
        <v>200</v>
      </c>
      <c r="G26" s="100">
        <v>350</v>
      </c>
      <c r="H26" s="100">
        <v>350</v>
      </c>
    </row>
    <row r="27" spans="1:14" x14ac:dyDescent="0.3">
      <c r="A27" s="328"/>
      <c r="B27">
        <v>80000</v>
      </c>
      <c r="C27" s="100">
        <f t="shared" si="0"/>
        <v>50</v>
      </c>
      <c r="D27" s="100">
        <f t="shared" si="0"/>
        <v>50</v>
      </c>
      <c r="E27" s="100">
        <f t="shared" si="0"/>
        <v>150</v>
      </c>
      <c r="F27" s="100">
        <f t="shared" si="0"/>
        <v>200</v>
      </c>
      <c r="G27" s="100">
        <f>G26</f>
        <v>350</v>
      </c>
      <c r="H27" s="100">
        <v>400</v>
      </c>
    </row>
    <row r="28" spans="1:14" x14ac:dyDescent="0.3">
      <c r="A28" s="328"/>
      <c r="B28">
        <v>90000</v>
      </c>
      <c r="C28" s="100">
        <f t="shared" si="0"/>
        <v>50</v>
      </c>
      <c r="D28" s="100">
        <f t="shared" si="0"/>
        <v>50</v>
      </c>
      <c r="E28" s="100">
        <f t="shared" si="0"/>
        <v>150</v>
      </c>
      <c r="F28" s="100">
        <f t="shared" si="0"/>
        <v>200</v>
      </c>
      <c r="G28" s="100">
        <f t="shared" si="0"/>
        <v>350</v>
      </c>
      <c r="H28" s="100">
        <v>450</v>
      </c>
    </row>
    <row r="29" spans="1:14" x14ac:dyDescent="0.3">
      <c r="A29" s="328"/>
      <c r="B29">
        <v>100000</v>
      </c>
      <c r="C29" s="100">
        <f t="shared" si="0"/>
        <v>50</v>
      </c>
      <c r="D29" s="100">
        <f t="shared" si="0"/>
        <v>50</v>
      </c>
      <c r="E29" s="100">
        <f t="shared" si="0"/>
        <v>150</v>
      </c>
      <c r="F29" s="100">
        <f t="shared" si="0"/>
        <v>200</v>
      </c>
      <c r="G29" s="100">
        <f t="shared" si="0"/>
        <v>350</v>
      </c>
      <c r="H29" s="100">
        <v>500</v>
      </c>
    </row>
    <row r="30" spans="1:14" x14ac:dyDescent="0.3">
      <c r="C30" t="s">
        <v>189</v>
      </c>
    </row>
  </sheetData>
  <mergeCells count="4">
    <mergeCell ref="C1:H1"/>
    <mergeCell ref="A3:A13"/>
    <mergeCell ref="C17:H17"/>
    <mergeCell ref="A19:A29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A88BA-D6EC-4059-B2E4-9FAFAEC733C4}">
  <sheetPr codeName="Sheet1">
    <tabColor rgb="FFFFC000"/>
    <pageSetUpPr autoPageBreaks="0" fitToPage="1"/>
  </sheetPr>
  <dimension ref="A1:BN61"/>
  <sheetViews>
    <sheetView showGridLines="0" tabSelected="1" topLeftCell="A4" zoomScale="85" zoomScaleNormal="85" zoomScaleSheetLayoutView="90" workbookViewId="0">
      <selection activeCell="D20" sqref="D20"/>
    </sheetView>
  </sheetViews>
  <sheetFormatPr defaultColWidth="9.109375" defaultRowHeight="14.4" x14ac:dyDescent="0.3"/>
  <cols>
    <col min="1" max="1" width="49.88671875" customWidth="1"/>
    <col min="2" max="2" width="12.109375" customWidth="1"/>
    <col min="3" max="3" width="12.5546875" customWidth="1"/>
    <col min="4" max="4" width="43.5546875" customWidth="1"/>
    <col min="5" max="7" width="14.44140625" customWidth="1"/>
    <col min="8" max="9" width="15.88671875" customWidth="1"/>
    <col min="10" max="11" width="14.44140625" customWidth="1"/>
    <col min="12" max="12" width="17.44140625" customWidth="1"/>
    <col min="13" max="13" width="4.6640625" customWidth="1"/>
    <col min="14" max="14" width="11.6640625" hidden="1" customWidth="1"/>
    <col min="15" max="15" width="11" style="7" hidden="1" customWidth="1"/>
    <col min="16" max="16" width="20" style="7" hidden="1" customWidth="1"/>
    <col min="17" max="42" width="11" style="7" hidden="1" customWidth="1"/>
    <col min="43" max="43" width="15.44140625" style="7" hidden="1" customWidth="1"/>
    <col min="44" max="57" width="11" style="7" hidden="1" customWidth="1"/>
    <col min="58" max="58" width="14.33203125" style="7" hidden="1" customWidth="1"/>
    <col min="59" max="59" width="11" hidden="1" customWidth="1"/>
    <col min="60" max="65" width="11" style="7" hidden="1" customWidth="1"/>
    <col min="66" max="66" width="11" hidden="1" customWidth="1"/>
    <col min="67" max="67" width="11" customWidth="1"/>
    <col min="68" max="70" width="9.109375" customWidth="1"/>
  </cols>
  <sheetData>
    <row r="1" spans="1:65" ht="28.2" x14ac:dyDescent="0.3">
      <c r="A1" s="338" t="s">
        <v>29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</row>
    <row r="2" spans="1:65" ht="53.25" customHeight="1" x14ac:dyDescent="0.3">
      <c r="A2" s="339" t="s">
        <v>30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</row>
    <row r="3" spans="1:65" ht="15" thickBot="1" x14ac:dyDescent="0.35">
      <c r="A3" s="150" t="s">
        <v>31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65" ht="93.75" customHeight="1" thickTop="1" x14ac:dyDescent="0.5">
      <c r="A4" s="341" t="s">
        <v>32</v>
      </c>
      <c r="B4" s="342"/>
      <c r="C4" s="343"/>
      <c r="D4" s="350" t="s">
        <v>33</v>
      </c>
      <c r="E4" s="352" t="s">
        <v>34</v>
      </c>
      <c r="F4" s="353"/>
      <c r="G4" s="353"/>
      <c r="H4" s="353"/>
      <c r="I4" s="353"/>
      <c r="J4" s="353"/>
      <c r="K4" s="353"/>
      <c r="L4" s="354"/>
      <c r="O4" s="8"/>
      <c r="P4" s="329" t="s">
        <v>35</v>
      </c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8"/>
    </row>
    <row r="5" spans="1:65" x14ac:dyDescent="0.3">
      <c r="A5" s="344"/>
      <c r="B5" s="345"/>
      <c r="C5" s="346"/>
      <c r="D5" s="351"/>
      <c r="E5" s="330" t="s">
        <v>36</v>
      </c>
      <c r="F5" s="330" t="s">
        <v>37</v>
      </c>
      <c r="G5" s="330" t="s">
        <v>38</v>
      </c>
      <c r="H5" s="330" t="str">
        <f>"Out of Country /Province Emergency Medical Insurance"&amp;list!C8</f>
        <v>Out of Country /Province Emergency Medical Insurance (@$28/Day)</v>
      </c>
      <c r="I5" s="330" t="s">
        <v>39</v>
      </c>
      <c r="J5" s="330" t="s">
        <v>40</v>
      </c>
      <c r="K5" s="355" t="s">
        <v>41</v>
      </c>
      <c r="L5" s="357" t="s">
        <v>42</v>
      </c>
      <c r="O5" s="8"/>
      <c r="P5" s="8"/>
      <c r="Q5" s="332" t="s">
        <v>43</v>
      </c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332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6"/>
      <c r="BH5" s="335" t="s">
        <v>44</v>
      </c>
      <c r="BI5" s="333" t="s">
        <v>45</v>
      </c>
      <c r="BJ5" s="334"/>
      <c r="BK5" s="335" t="s">
        <v>46</v>
      </c>
      <c r="BL5" s="335" t="s">
        <v>47</v>
      </c>
      <c r="BM5" s="8"/>
    </row>
    <row r="6" spans="1:65" ht="86.4" customHeight="1" x14ac:dyDescent="0.3">
      <c r="A6" s="347"/>
      <c r="B6" s="348"/>
      <c r="C6" s="349"/>
      <c r="D6" s="351"/>
      <c r="E6" s="331"/>
      <c r="F6" s="331"/>
      <c r="G6" s="331"/>
      <c r="H6" s="331"/>
      <c r="I6" s="331"/>
      <c r="J6" s="331"/>
      <c r="K6" s="356"/>
      <c r="L6" s="358"/>
      <c r="O6" s="8"/>
      <c r="P6" s="8"/>
      <c r="Q6" s="336" t="s">
        <v>48</v>
      </c>
      <c r="R6" s="336"/>
      <c r="S6" s="62"/>
      <c r="T6" s="62"/>
      <c r="U6" s="337" t="s">
        <v>49</v>
      </c>
      <c r="V6" s="337"/>
      <c r="W6" s="337"/>
      <c r="X6" s="337"/>
      <c r="Y6" s="337"/>
      <c r="Z6" s="337"/>
      <c r="AA6" s="337"/>
      <c r="AB6" s="337"/>
      <c r="AC6" s="8"/>
      <c r="AD6" s="8"/>
      <c r="AE6" s="8"/>
      <c r="AF6" s="8"/>
      <c r="AG6" s="337" t="s">
        <v>50</v>
      </c>
      <c r="AH6" s="337"/>
      <c r="AI6" s="337"/>
      <c r="AJ6" s="337"/>
      <c r="AK6" s="337"/>
      <c r="AL6" s="337"/>
      <c r="AM6" s="337"/>
      <c r="AN6" s="337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6"/>
      <c r="BH6" s="335"/>
      <c r="BI6" s="24" t="s">
        <v>51</v>
      </c>
      <c r="BJ6" s="24" t="s">
        <v>52</v>
      </c>
      <c r="BK6" s="335"/>
      <c r="BL6" s="335"/>
      <c r="BM6" s="8"/>
    </row>
    <row r="7" spans="1:65" ht="16.350000000000001" customHeight="1" x14ac:dyDescent="0.3">
      <c r="A7" s="186"/>
      <c r="B7" s="187"/>
      <c r="C7" s="188"/>
      <c r="D7" s="202"/>
      <c r="E7" s="203"/>
      <c r="F7" s="151"/>
      <c r="G7" s="203"/>
      <c r="H7" s="203"/>
      <c r="I7" s="203"/>
      <c r="J7" s="203"/>
      <c r="K7" s="203"/>
      <c r="L7" s="218"/>
      <c r="O7" s="8"/>
      <c r="Q7" s="359" t="s">
        <v>53</v>
      </c>
      <c r="R7" s="359"/>
      <c r="S7" s="359"/>
      <c r="T7" s="359"/>
      <c r="U7" s="360" t="s">
        <v>54</v>
      </c>
      <c r="V7" s="361"/>
      <c r="W7" s="361"/>
      <c r="X7" s="362"/>
      <c r="Y7" s="360" t="s">
        <v>55</v>
      </c>
      <c r="Z7" s="361"/>
      <c r="AA7" s="361"/>
      <c r="AB7" s="362"/>
      <c r="AC7" s="359" t="s">
        <v>56</v>
      </c>
      <c r="AD7" s="359"/>
      <c r="AE7" s="359"/>
      <c r="AF7" s="359"/>
      <c r="AG7" s="359" t="s">
        <v>57</v>
      </c>
      <c r="AH7" s="359"/>
      <c r="AI7" s="359"/>
      <c r="AJ7" s="359"/>
      <c r="AK7" s="359" t="s">
        <v>58</v>
      </c>
      <c r="AL7" s="359"/>
      <c r="AM7" s="359"/>
      <c r="AN7" s="359"/>
      <c r="AR7" s="363" t="s">
        <v>59</v>
      </c>
      <c r="AS7" s="361"/>
      <c r="AT7" s="361"/>
      <c r="AU7" s="361"/>
      <c r="AV7" s="361"/>
      <c r="AW7" s="361"/>
      <c r="AX7" s="361"/>
      <c r="AY7" s="361"/>
      <c r="AZ7" s="361"/>
      <c r="BA7" s="361"/>
      <c r="BB7" s="361"/>
      <c r="BC7" s="361"/>
      <c r="BD7" s="361"/>
      <c r="BE7" s="361"/>
      <c r="BF7" s="364"/>
      <c r="BG7" s="6"/>
      <c r="BH7" s="29"/>
      <c r="BI7" s="30"/>
      <c r="BJ7" s="30"/>
      <c r="BK7" s="30"/>
      <c r="BL7" s="30"/>
      <c r="BM7" s="8"/>
    </row>
    <row r="8" spans="1:65" ht="16.350000000000001" customHeight="1" x14ac:dyDescent="0.3">
      <c r="A8" s="189" t="s">
        <v>60</v>
      </c>
      <c r="B8" s="190" t="s">
        <v>3</v>
      </c>
      <c r="C8" s="188"/>
      <c r="D8" s="202"/>
      <c r="E8" s="203"/>
      <c r="F8" s="151"/>
      <c r="G8" s="203"/>
      <c r="H8" s="203"/>
      <c r="I8" s="203"/>
      <c r="J8" s="203"/>
      <c r="K8" s="203"/>
      <c r="L8" s="219"/>
      <c r="O8" s="8"/>
      <c r="Q8" s="43" t="s">
        <v>61</v>
      </c>
      <c r="R8" s="48" t="s">
        <v>62</v>
      </c>
      <c r="S8" s="42" t="s">
        <v>63</v>
      </c>
      <c r="T8" s="41" t="s">
        <v>64</v>
      </c>
      <c r="U8" s="43" t="s">
        <v>61</v>
      </c>
      <c r="V8" s="48" t="s">
        <v>65</v>
      </c>
      <c r="W8" s="42" t="s">
        <v>63</v>
      </c>
      <c r="X8" s="63" t="s">
        <v>66</v>
      </c>
      <c r="Y8" s="44" t="s">
        <v>61</v>
      </c>
      <c r="Z8" s="48" t="s">
        <v>67</v>
      </c>
      <c r="AA8" s="42" t="s">
        <v>63</v>
      </c>
      <c r="AB8" s="41" t="s">
        <v>68</v>
      </c>
      <c r="AC8" s="43" t="s">
        <v>61</v>
      </c>
      <c r="AD8" s="42" t="s">
        <v>69</v>
      </c>
      <c r="AE8" s="41" t="s">
        <v>70</v>
      </c>
      <c r="AF8" s="44" t="s">
        <v>71</v>
      </c>
      <c r="AG8" s="43" t="s">
        <v>61</v>
      </c>
      <c r="AH8" s="44" t="s">
        <v>72</v>
      </c>
      <c r="AI8" s="42" t="s">
        <v>73</v>
      </c>
      <c r="AJ8" s="40" t="s">
        <v>74</v>
      </c>
      <c r="AK8" s="43" t="s">
        <v>61</v>
      </c>
      <c r="AL8" s="44" t="s">
        <v>72</v>
      </c>
      <c r="AM8" s="42" t="s">
        <v>73</v>
      </c>
      <c r="AN8" s="41" t="s">
        <v>75</v>
      </c>
      <c r="AO8" s="43" t="s">
        <v>76</v>
      </c>
      <c r="AP8" s="45" t="s">
        <v>77</v>
      </c>
      <c r="AQ8" s="10"/>
      <c r="AR8" s="11" t="s">
        <v>78</v>
      </c>
      <c r="AS8" s="64" t="s">
        <v>64</v>
      </c>
      <c r="AT8" s="33" t="s">
        <v>79</v>
      </c>
      <c r="AU8" s="64" t="s">
        <v>80</v>
      </c>
      <c r="AV8" s="33" t="s">
        <v>81</v>
      </c>
      <c r="AW8" s="33" t="s">
        <v>82</v>
      </c>
      <c r="AX8" s="11" t="s">
        <v>83</v>
      </c>
      <c r="AY8" s="33" t="s">
        <v>84</v>
      </c>
      <c r="AZ8" s="11" t="s">
        <v>73</v>
      </c>
      <c r="BA8" s="12" t="s">
        <v>75</v>
      </c>
      <c r="BB8" s="9" t="s">
        <v>85</v>
      </c>
      <c r="BC8" s="12" t="s">
        <v>86</v>
      </c>
      <c r="BD8" s="9" t="s">
        <v>87</v>
      </c>
      <c r="BE8" s="12" t="s">
        <v>88</v>
      </c>
      <c r="BF8" s="13" t="s">
        <v>89</v>
      </c>
      <c r="BG8" s="6"/>
      <c r="BH8" s="25" t="s">
        <v>90</v>
      </c>
      <c r="BI8" s="26">
        <v>120</v>
      </c>
      <c r="BJ8" s="26">
        <v>50</v>
      </c>
      <c r="BK8" s="27">
        <v>0.2099</v>
      </c>
      <c r="BL8" s="27">
        <v>0.22989999999999999</v>
      </c>
      <c r="BM8" s="25" t="s">
        <v>91</v>
      </c>
    </row>
    <row r="9" spans="1:65" ht="16.350000000000001" customHeight="1" x14ac:dyDescent="0.3">
      <c r="A9" s="189" t="s">
        <v>92</v>
      </c>
      <c r="B9" s="190" t="s">
        <v>93</v>
      </c>
      <c r="C9" s="191" t="s">
        <v>94</v>
      </c>
      <c r="D9" s="204"/>
      <c r="E9" s="205"/>
      <c r="F9" s="152"/>
      <c r="G9" s="205"/>
      <c r="H9" s="205"/>
      <c r="I9" s="205"/>
      <c r="J9" s="205"/>
      <c r="K9" s="205"/>
      <c r="L9" s="219"/>
      <c r="O9" s="8"/>
      <c r="P9" s="34" t="s">
        <v>95</v>
      </c>
      <c r="Q9" s="46">
        <v>5000</v>
      </c>
      <c r="R9" s="36">
        <f>$B$21*12</f>
        <v>3600</v>
      </c>
      <c r="S9" s="32">
        <f>IF((R9+V9)&gt;Q9,Q9,(R9+V9))</f>
        <v>5000</v>
      </c>
      <c r="T9" s="65">
        <f>IF(R9+V9&gt;Q9,R9+V9-Q9,0)</f>
        <v>1600</v>
      </c>
      <c r="U9" s="46">
        <v>5000</v>
      </c>
      <c r="V9" s="36">
        <f>$B$17*12</f>
        <v>3000</v>
      </c>
      <c r="W9" s="365"/>
      <c r="X9" s="366"/>
      <c r="Y9" s="46">
        <v>5000</v>
      </c>
      <c r="Z9" s="38">
        <f>$B$20*12</f>
        <v>7200</v>
      </c>
      <c r="AA9" s="32">
        <f>IF(Z9&gt;Y9,Y9,Z9)</f>
        <v>5000</v>
      </c>
      <c r="AB9" s="32">
        <f>IF(Z9&gt;Y9,Z9-Y9,0)</f>
        <v>2200</v>
      </c>
      <c r="AC9" s="46">
        <v>5000</v>
      </c>
      <c r="AD9" s="36">
        <f>$B$16*12</f>
        <v>9000</v>
      </c>
      <c r="AE9" s="32">
        <f>IF(AD9&gt;AC9,AC9,AD9)</f>
        <v>5000</v>
      </c>
      <c r="AF9" s="32">
        <f>IF(AD9&gt;AC9,AD9-AC9,0)</f>
        <v>4000</v>
      </c>
      <c r="AG9" s="14">
        <v>0</v>
      </c>
      <c r="AH9" s="36">
        <f>$B$19*12</f>
        <v>1200</v>
      </c>
      <c r="AI9" s="32">
        <f>IF(AH9&gt;AG9,AG9,AH9)</f>
        <v>0</v>
      </c>
      <c r="AJ9" s="32">
        <f>IF(AH9&gt;AG9,AH9-AG9,0)</f>
        <v>1200</v>
      </c>
      <c r="AK9" s="14">
        <v>0</v>
      </c>
      <c r="AL9" s="36">
        <f>$B$18*12</f>
        <v>7200</v>
      </c>
      <c r="AM9" s="32">
        <f>IF(AL9&gt;AK9,AK9,AL9)</f>
        <v>0</v>
      </c>
      <c r="AN9" s="32">
        <f>IF(AL9&gt;AK9,AL9-AK9,0)</f>
        <v>7200</v>
      </c>
      <c r="AO9" s="14">
        <f>$B$22*12</f>
        <v>18000</v>
      </c>
      <c r="AP9" s="37">
        <f>$B$22*12</f>
        <v>18000</v>
      </c>
      <c r="AQ9" s="305" t="s">
        <v>95</v>
      </c>
      <c r="AR9" s="84">
        <f>+S9*1</f>
        <v>5000</v>
      </c>
      <c r="AS9" s="85">
        <f>T9*0.5</f>
        <v>800</v>
      </c>
      <c r="AT9" s="303"/>
      <c r="AU9" s="303"/>
      <c r="AV9" s="84">
        <f>AA9*1</f>
        <v>5000</v>
      </c>
      <c r="AW9" s="84">
        <f>AB9*0.5</f>
        <v>1100</v>
      </c>
      <c r="AX9" s="91">
        <f>AE9*1</f>
        <v>5000</v>
      </c>
      <c r="AY9" s="84">
        <f>AF9*0.5</f>
        <v>2000</v>
      </c>
      <c r="AZ9" s="71" t="s">
        <v>96</v>
      </c>
      <c r="BA9" s="84">
        <f>AJ9*0.5</f>
        <v>600</v>
      </c>
      <c r="BB9" s="71" t="s">
        <v>96</v>
      </c>
      <c r="BC9" s="84">
        <f>+B18*12*0.5</f>
        <v>3600</v>
      </c>
      <c r="BD9" s="71">
        <f>AO9*0.5</f>
        <v>9000</v>
      </c>
      <c r="BE9" s="72"/>
      <c r="BF9" s="304">
        <f>SUM(AR9:BD9)</f>
        <v>32100</v>
      </c>
      <c r="BG9" s="6"/>
      <c r="BH9" s="25" t="s">
        <v>93</v>
      </c>
      <c r="BI9" s="26">
        <v>120</v>
      </c>
      <c r="BJ9" s="26">
        <v>50</v>
      </c>
      <c r="BK9" s="27">
        <v>0.2099</v>
      </c>
      <c r="BL9" s="27">
        <v>0.22989999999999999</v>
      </c>
      <c r="BM9" s="25" t="s">
        <v>97</v>
      </c>
    </row>
    <row r="10" spans="1:65" ht="16.2" x14ac:dyDescent="0.3">
      <c r="A10" s="192" t="s">
        <v>98</v>
      </c>
      <c r="B10" s="146"/>
      <c r="C10" s="191"/>
      <c r="D10" s="206" t="s">
        <v>99</v>
      </c>
      <c r="E10" s="153">
        <f>$BF$12</f>
        <v>99600</v>
      </c>
      <c r="F10" s="154">
        <f>'Insurance Coverage and Rate con'!P9</f>
        <v>704.75083199999995</v>
      </c>
      <c r="G10" s="154">
        <f>E10*0.01</f>
        <v>996</v>
      </c>
      <c r="H10" s="154">
        <f>($B$11*$B$12)*list!B8</f>
        <v>1154.8</v>
      </c>
      <c r="I10" s="155">
        <f>(IF($B$13="no",0,($B$12*$B$11)*30))</f>
        <v>1200</v>
      </c>
      <c r="J10" s="155"/>
      <c r="K10" s="157">
        <f>IF($B$9="Yes",($BI$8+$BJ$8),$BI$8)*-1</f>
        <v>-120</v>
      </c>
      <c r="L10" s="220">
        <f t="shared" ref="L10:L15" si="0">SUM(F10:K10)</f>
        <v>3935.5508319999999</v>
      </c>
      <c r="O10" s="8"/>
      <c r="P10" s="7" t="s">
        <v>100</v>
      </c>
      <c r="Q10" s="73"/>
      <c r="R10" s="74"/>
      <c r="S10" s="74"/>
      <c r="T10" s="75"/>
      <c r="U10" s="74"/>
      <c r="V10" s="74"/>
      <c r="W10" s="74"/>
      <c r="X10" s="75"/>
      <c r="Y10" s="74"/>
      <c r="Z10" s="74"/>
      <c r="AA10" s="74"/>
      <c r="AB10" s="74"/>
      <c r="AC10" s="73"/>
      <c r="AD10" s="74"/>
      <c r="AE10" s="74"/>
      <c r="AF10" s="74"/>
      <c r="AG10" s="73"/>
      <c r="AH10" s="74"/>
      <c r="AI10" s="74"/>
      <c r="AJ10" s="74"/>
      <c r="AK10" s="73"/>
      <c r="AL10" s="74"/>
      <c r="AM10" s="74"/>
      <c r="AN10" s="74"/>
      <c r="AO10" s="17"/>
      <c r="AP10" s="7" t="s">
        <v>101</v>
      </c>
      <c r="AQ10" s="305" t="s">
        <v>100</v>
      </c>
      <c r="AR10" s="300"/>
      <c r="AS10" s="301"/>
      <c r="AT10" s="302"/>
      <c r="AU10" s="301"/>
      <c r="AV10" s="302"/>
      <c r="AW10" s="302"/>
      <c r="AX10" s="300"/>
      <c r="AY10" s="302"/>
      <c r="AZ10" s="300"/>
      <c r="BA10" s="302"/>
      <c r="BB10" s="300"/>
      <c r="BC10" s="302"/>
      <c r="BD10" s="300"/>
      <c r="BE10" s="302"/>
      <c r="BF10" s="16" t="s">
        <v>101</v>
      </c>
      <c r="BG10" s="6"/>
      <c r="BH10" s="25"/>
      <c r="BI10" s="26">
        <v>50</v>
      </c>
      <c r="BJ10" s="26">
        <v>10</v>
      </c>
      <c r="BK10" s="27">
        <v>0.12989999999999999</v>
      </c>
      <c r="BL10" s="27">
        <v>0.12989999999999999</v>
      </c>
      <c r="BM10" s="25" t="s">
        <v>102</v>
      </c>
    </row>
    <row r="11" spans="1:65" ht="16.2" x14ac:dyDescent="0.3">
      <c r="A11" s="193" t="s">
        <v>103</v>
      </c>
      <c r="B11" s="190">
        <v>4</v>
      </c>
      <c r="C11" s="194" t="s">
        <v>104</v>
      </c>
      <c r="D11" s="206" t="s">
        <v>97</v>
      </c>
      <c r="E11" s="153">
        <f>$BF$13</f>
        <v>75600</v>
      </c>
      <c r="F11" s="154">
        <f>'Insurance Coverage and Rate con'!P9</f>
        <v>704.75083199999995</v>
      </c>
      <c r="G11" s="154">
        <f>E11*0.01</f>
        <v>756</v>
      </c>
      <c r="H11" s="154">
        <f>($B$11*$B$12)*list!B8</f>
        <v>1154.8</v>
      </c>
      <c r="I11" s="155">
        <f>(IF($B$13="no",0,($B$12*$B$11)*30))</f>
        <v>1200</v>
      </c>
      <c r="J11" s="155"/>
      <c r="K11" s="157">
        <f>IF($B$9="Yes",($BI$9+$BJ$9),$BI$9)*-1</f>
        <v>-120</v>
      </c>
      <c r="L11" s="220">
        <f t="shared" si="0"/>
        <v>3695.5508319999999</v>
      </c>
      <c r="O11" s="8"/>
      <c r="P11" s="20" t="s">
        <v>105</v>
      </c>
      <c r="Q11" s="17"/>
      <c r="T11" s="66"/>
      <c r="U11" s="17"/>
      <c r="X11" s="66"/>
      <c r="AC11" s="17"/>
      <c r="AG11" s="17"/>
      <c r="AK11" s="17"/>
      <c r="AO11" s="78"/>
      <c r="AP11" s="38">
        <f>$B$23*12</f>
        <v>49200</v>
      </c>
      <c r="AQ11" s="305" t="s">
        <v>105</v>
      </c>
      <c r="AR11" s="81" t="s">
        <v>96</v>
      </c>
      <c r="AS11" s="85">
        <f>+$B$21*12*1</f>
        <v>3600</v>
      </c>
      <c r="AT11" s="80" t="s">
        <v>96</v>
      </c>
      <c r="AU11" s="85">
        <f>+$B$17*12*1</f>
        <v>3000</v>
      </c>
      <c r="AV11" s="80" t="s">
        <v>96</v>
      </c>
      <c r="AW11" s="85">
        <f>+$B$20*12*1</f>
        <v>7200</v>
      </c>
      <c r="AX11" s="81" t="s">
        <v>96</v>
      </c>
      <c r="AY11" s="85">
        <f>+B16*12*1</f>
        <v>9000</v>
      </c>
      <c r="AZ11" s="81" t="s">
        <v>96</v>
      </c>
      <c r="BA11" s="85">
        <f>+B19*12*1</f>
        <v>1200</v>
      </c>
      <c r="BB11" s="81" t="s">
        <v>96</v>
      </c>
      <c r="BC11" s="84">
        <f>+B18*12*1</f>
        <v>7200</v>
      </c>
      <c r="BD11" s="71">
        <f>$B$22*12</f>
        <v>18000</v>
      </c>
      <c r="BE11" s="72"/>
      <c r="BF11" s="304">
        <f>SUM(AR11:BD11)</f>
        <v>49200</v>
      </c>
      <c r="BG11" s="6"/>
      <c r="BH11" s="25"/>
      <c r="BI11" s="26">
        <v>0</v>
      </c>
      <c r="BJ11" s="26">
        <v>0</v>
      </c>
      <c r="BK11" s="27">
        <v>0.2099</v>
      </c>
      <c r="BL11" s="27">
        <v>0.22989999999999999</v>
      </c>
      <c r="BM11" s="25" t="s">
        <v>106</v>
      </c>
    </row>
    <row r="12" spans="1:65" ht="16.2" x14ac:dyDescent="0.3">
      <c r="A12" s="193" t="s">
        <v>107</v>
      </c>
      <c r="B12" s="190">
        <v>10</v>
      </c>
      <c r="C12" s="194" t="s">
        <v>108</v>
      </c>
      <c r="D12" s="206" t="s">
        <v>105</v>
      </c>
      <c r="E12" s="153">
        <f>$BF$11</f>
        <v>49200</v>
      </c>
      <c r="F12" s="156"/>
      <c r="G12" s="154">
        <f>E12*0.01</f>
        <v>492</v>
      </c>
      <c r="H12" s="154">
        <f>$H$11</f>
        <v>1154.8</v>
      </c>
      <c r="I12" s="155"/>
      <c r="J12" s="155">
        <f>(($BK$11-$BK$10)*$B$25)</f>
        <v>8.0000000000000018</v>
      </c>
      <c r="K12" s="157">
        <f>IF($B$9="Yes",($BI$10+$BJ$10),$BI$10)*-1</f>
        <v>-50</v>
      </c>
      <c r="L12" s="220">
        <f t="shared" si="0"/>
        <v>1604.8</v>
      </c>
      <c r="O12" s="8"/>
      <c r="P12" s="7" t="s">
        <v>109</v>
      </c>
      <c r="Q12" s="17"/>
      <c r="T12" s="66"/>
      <c r="U12" s="82">
        <v>20000</v>
      </c>
      <c r="V12" s="36">
        <f>$B$17*12</f>
        <v>3000</v>
      </c>
      <c r="W12" s="32">
        <f>IF((V12+AD12)&gt;U12,U12,(V12+AD12))</f>
        <v>12000</v>
      </c>
      <c r="X12" s="32">
        <f>IF((V12+AD12)&gt;U12,(V12+AD12)-U12,0)</f>
        <v>0</v>
      </c>
      <c r="Y12" s="82">
        <v>20000</v>
      </c>
      <c r="Z12" s="36">
        <f>$B$20*12</f>
        <v>7200</v>
      </c>
      <c r="AA12" s="32">
        <f>IF((Z12+AL12)&gt;Y12,Y12,(Z12+AL12))</f>
        <v>14400</v>
      </c>
      <c r="AB12" s="32">
        <f>IF((Z12+AL12)&gt;Y12,(Z12+AL12)-Y12,0)</f>
        <v>0</v>
      </c>
      <c r="AC12" s="83">
        <v>20000</v>
      </c>
      <c r="AD12" s="36">
        <f>$B$16*12</f>
        <v>9000</v>
      </c>
      <c r="AE12" s="365"/>
      <c r="AF12" s="366"/>
      <c r="AG12" s="17"/>
      <c r="AK12" s="82">
        <v>20000</v>
      </c>
      <c r="AL12" s="36">
        <f>$B$18*12</f>
        <v>7200</v>
      </c>
      <c r="AM12" s="367"/>
      <c r="AN12" s="368"/>
      <c r="AO12" s="17"/>
      <c r="AP12" s="38">
        <f>$B$23*12</f>
        <v>49200</v>
      </c>
      <c r="AQ12" s="305" t="s">
        <v>109</v>
      </c>
      <c r="AR12" s="81" t="s">
        <v>96</v>
      </c>
      <c r="AS12" s="85">
        <f>+$B$21*12*1</f>
        <v>3600</v>
      </c>
      <c r="AT12" s="84">
        <f>+W12*4</f>
        <v>48000</v>
      </c>
      <c r="AU12" s="85">
        <f>X12*1</f>
        <v>0</v>
      </c>
      <c r="AV12" s="84">
        <f>AA12*2</f>
        <v>28800</v>
      </c>
      <c r="AW12" s="85">
        <f>AB12*1</f>
        <v>0</v>
      </c>
      <c r="AX12" s="369"/>
      <c r="AY12" s="370"/>
      <c r="AZ12" s="81" t="s">
        <v>96</v>
      </c>
      <c r="BA12" s="85">
        <f>+B19*12*1</f>
        <v>1200</v>
      </c>
      <c r="BB12" s="371"/>
      <c r="BC12" s="368"/>
      <c r="BD12" s="71">
        <f>$B$22*12</f>
        <v>18000</v>
      </c>
      <c r="BE12" s="72"/>
      <c r="BF12" s="304">
        <f>SUM(AR12:BE12)</f>
        <v>99600</v>
      </c>
      <c r="BG12" s="6"/>
      <c r="BH12" s="25"/>
      <c r="BI12" s="26">
        <v>0</v>
      </c>
      <c r="BJ12" s="26">
        <v>0</v>
      </c>
      <c r="BK12" s="27">
        <v>0.1399</v>
      </c>
      <c r="BL12" s="27">
        <v>0.1399</v>
      </c>
      <c r="BM12" s="25" t="s">
        <v>100</v>
      </c>
    </row>
    <row r="13" spans="1:65" ht="17.399999999999999" x14ac:dyDescent="0.3">
      <c r="A13" s="193" t="s">
        <v>110</v>
      </c>
      <c r="B13" s="190" t="s">
        <v>90</v>
      </c>
      <c r="C13" s="191" t="s">
        <v>94</v>
      </c>
      <c r="D13" s="207" t="s">
        <v>111</v>
      </c>
      <c r="E13" s="153">
        <f>$BF$14</f>
        <v>24600</v>
      </c>
      <c r="F13" s="158"/>
      <c r="G13" s="154">
        <f>E13*0.01</f>
        <v>246</v>
      </c>
      <c r="H13" s="154"/>
      <c r="I13" s="155">
        <f>(IF($B$13="no",0,($B$12*$B$11)*30))</f>
        <v>1200</v>
      </c>
      <c r="J13" s="155"/>
      <c r="K13" s="157">
        <f>IF($B$9="Yes",($BI$13+$BJ$13),$BI$13)*-1</f>
        <v>-50</v>
      </c>
      <c r="L13" s="220">
        <f t="shared" si="0"/>
        <v>1396</v>
      </c>
      <c r="O13" s="8"/>
      <c r="P13" s="34" t="s">
        <v>112</v>
      </c>
      <c r="Q13" s="87">
        <v>0</v>
      </c>
      <c r="R13" s="38">
        <f>$B$21*12</f>
        <v>3600</v>
      </c>
      <c r="S13" s="88">
        <f>IF(R13&gt;Q13,Q13,R13)</f>
        <v>0</v>
      </c>
      <c r="T13" s="89">
        <f>IF(R13&gt;Q13,R13-Q13,0)</f>
        <v>3600</v>
      </c>
      <c r="U13" s="17"/>
      <c r="X13" s="66"/>
      <c r="AC13" s="46">
        <v>20000</v>
      </c>
      <c r="AD13" s="36">
        <f>$B$16*12</f>
        <v>9000</v>
      </c>
      <c r="AE13" s="32">
        <f>IF(AD13&gt;AC13,AC13,AD13)</f>
        <v>9000</v>
      </c>
      <c r="AF13" s="32">
        <f>IF(AD13&gt;AC13,AD13-AC13,0)</f>
        <v>0</v>
      </c>
      <c r="AG13" s="14">
        <v>15000</v>
      </c>
      <c r="AH13" s="36">
        <f>$B$19*12</f>
        <v>1200</v>
      </c>
      <c r="AI13" s="32">
        <f>IF((AH13+AL13)&gt;AG13,AG13,(AH13+AL13))</f>
        <v>8400</v>
      </c>
      <c r="AJ13" s="32">
        <f>IF((AH13+AL13)&gt;AG13,(AH13+AL13)-AG13,0)</f>
        <v>0</v>
      </c>
      <c r="AK13" s="14">
        <v>15000</v>
      </c>
      <c r="AL13" s="36">
        <f>$B$18*12</f>
        <v>7200</v>
      </c>
      <c r="AM13" s="90"/>
      <c r="AN13" s="90"/>
      <c r="AO13" s="14">
        <f>$B$22</f>
        <v>1500</v>
      </c>
      <c r="AP13" s="15">
        <f>AO13*12</f>
        <v>18000</v>
      </c>
      <c r="AQ13" s="305" t="s">
        <v>112</v>
      </c>
      <c r="AR13" s="81" t="s">
        <v>96</v>
      </c>
      <c r="AS13" s="85">
        <f>+$B$21*12*1</f>
        <v>3600</v>
      </c>
      <c r="AT13" s="72" t="s">
        <v>96</v>
      </c>
      <c r="AU13" s="85">
        <f>+$B$17*12*1</f>
        <v>3000</v>
      </c>
      <c r="AV13" s="72" t="s">
        <v>96</v>
      </c>
      <c r="AW13" s="85">
        <f>+$B$20*12*1</f>
        <v>7200</v>
      </c>
      <c r="AX13" s="91">
        <f>AE13*3</f>
        <v>27000</v>
      </c>
      <c r="AY13" s="85">
        <f>AF13*1</f>
        <v>0</v>
      </c>
      <c r="AZ13" s="92">
        <f>AI13*2</f>
        <v>16800</v>
      </c>
      <c r="BA13" s="93">
        <f>AJ13*1</f>
        <v>0</v>
      </c>
      <c r="BB13" s="375"/>
      <c r="BC13" s="376"/>
      <c r="BD13" s="71">
        <f>$B$22*12</f>
        <v>18000</v>
      </c>
      <c r="BE13" s="72">
        <f>$AP$13*1</f>
        <v>18000</v>
      </c>
      <c r="BF13" s="304">
        <f>SUM(AR13:BD13)</f>
        <v>75600</v>
      </c>
      <c r="BG13" s="6"/>
      <c r="BH13" s="25"/>
      <c r="BI13" s="26">
        <v>50</v>
      </c>
      <c r="BJ13" s="26">
        <v>35</v>
      </c>
      <c r="BK13" s="27">
        <v>0.19989999999999999</v>
      </c>
      <c r="BL13" s="27">
        <v>0.22989999999999999</v>
      </c>
      <c r="BM13" s="25" t="s">
        <v>113</v>
      </c>
    </row>
    <row r="14" spans="1:65" ht="16.2" x14ac:dyDescent="0.3">
      <c r="A14" s="189"/>
      <c r="B14" s="195"/>
      <c r="C14" s="191"/>
      <c r="D14" s="206" t="s">
        <v>95</v>
      </c>
      <c r="E14" s="153">
        <f>$BF$9</f>
        <v>32100</v>
      </c>
      <c r="F14" s="156"/>
      <c r="G14" s="154">
        <f>E14*0.01</f>
        <v>321</v>
      </c>
      <c r="H14" s="154"/>
      <c r="I14" s="155"/>
      <c r="J14" s="155"/>
      <c r="K14" s="157">
        <f>IF($B$9="Yes",($BI$11+$BJ$11),$BI$11)*-1</f>
        <v>0</v>
      </c>
      <c r="L14" s="220">
        <f t="shared" si="0"/>
        <v>321</v>
      </c>
      <c r="O14" s="8"/>
      <c r="P14" s="35" t="s">
        <v>114</v>
      </c>
      <c r="Q14" s="17"/>
      <c r="T14" s="66"/>
      <c r="U14" s="17"/>
      <c r="X14" s="66"/>
      <c r="AC14" s="17"/>
      <c r="AG14" s="17"/>
      <c r="AK14" s="17"/>
      <c r="AO14" s="17"/>
      <c r="AP14" s="38">
        <f>$B$23*12</f>
        <v>49200</v>
      </c>
      <c r="AQ14" s="305" t="s">
        <v>114</v>
      </c>
      <c r="AR14" s="81" t="s">
        <v>96</v>
      </c>
      <c r="AS14" s="85">
        <f>+$B$21*12*0.5</f>
        <v>1800</v>
      </c>
      <c r="AT14" s="72" t="s">
        <v>96</v>
      </c>
      <c r="AU14" s="85">
        <f>+$B$17*12*0.5</f>
        <v>1500</v>
      </c>
      <c r="AV14" s="72" t="s">
        <v>96</v>
      </c>
      <c r="AW14" s="85">
        <f>+$B$20*12*0.5</f>
        <v>3600</v>
      </c>
      <c r="AX14" s="81" t="s">
        <v>96</v>
      </c>
      <c r="AY14" s="85">
        <f>+B16*12*0.5</f>
        <v>4500</v>
      </c>
      <c r="AZ14" s="81" t="s">
        <v>96</v>
      </c>
      <c r="BA14" s="85">
        <f>+B19*12*0.5</f>
        <v>600</v>
      </c>
      <c r="BB14" s="81" t="s">
        <v>96</v>
      </c>
      <c r="BC14" s="84">
        <f>+B18*12*0.5</f>
        <v>3600</v>
      </c>
      <c r="BD14" s="71">
        <f>$B$22*12*0.5</f>
        <v>9000</v>
      </c>
      <c r="BE14" s="84">
        <f>AP14*0.5</f>
        <v>24600</v>
      </c>
      <c r="BF14" s="304">
        <f>SUM(AR14:BD14)</f>
        <v>24600</v>
      </c>
      <c r="BG14" s="6"/>
      <c r="BH14" s="25"/>
      <c r="BI14" s="25"/>
      <c r="BJ14" s="25"/>
      <c r="BK14" s="25"/>
      <c r="BL14" s="25"/>
      <c r="BM14" s="8"/>
    </row>
    <row r="15" spans="1:65" ht="16.2" x14ac:dyDescent="0.3">
      <c r="A15" s="192" t="s">
        <v>115</v>
      </c>
      <c r="B15" s="195"/>
      <c r="C15" s="191"/>
      <c r="D15" s="207" t="s">
        <v>100</v>
      </c>
      <c r="E15" s="159">
        <v>0</v>
      </c>
      <c r="F15" s="158"/>
      <c r="G15" s="154"/>
      <c r="H15" s="154"/>
      <c r="I15" s="155"/>
      <c r="J15" s="155">
        <f>(($BK$11-$BK$12)*$B$25)</f>
        <v>7.0000000000000009</v>
      </c>
      <c r="K15" s="157">
        <f>IF($B$9="Yes",($BI$12+$BJ$12),$BI$12)*-1</f>
        <v>0</v>
      </c>
      <c r="L15" s="220">
        <f t="shared" si="0"/>
        <v>7.0000000000000009</v>
      </c>
      <c r="O15" s="8"/>
      <c r="Q15" s="17"/>
      <c r="T15" s="66"/>
      <c r="X15" s="66"/>
      <c r="AC15" s="17"/>
      <c r="AG15" s="17"/>
      <c r="AK15" s="17"/>
      <c r="AO15" s="17"/>
      <c r="AQ15" s="17"/>
      <c r="AR15" s="17"/>
      <c r="AX15" s="17"/>
      <c r="AZ15" s="17"/>
      <c r="BB15" s="17"/>
      <c r="BD15" s="17"/>
      <c r="BF15" s="21"/>
      <c r="BG15" s="6"/>
      <c r="BH15" s="25"/>
      <c r="BI15" s="25"/>
      <c r="BJ15" s="25"/>
      <c r="BK15" s="25"/>
      <c r="BL15" s="25"/>
      <c r="BM15" s="8"/>
    </row>
    <row r="16" spans="1:65" ht="16.350000000000001" customHeight="1" x14ac:dyDescent="0.3">
      <c r="A16" s="196" t="s">
        <v>116</v>
      </c>
      <c r="B16" s="171">
        <v>750</v>
      </c>
      <c r="C16" s="194" t="s">
        <v>117</v>
      </c>
      <c r="D16" s="208"/>
      <c r="E16" s="209"/>
      <c r="F16" s="209"/>
      <c r="G16" s="209"/>
      <c r="H16" s="209"/>
      <c r="I16" s="209"/>
      <c r="J16" s="209"/>
      <c r="K16" s="209"/>
      <c r="L16" s="221"/>
      <c r="O16" s="8"/>
      <c r="Q16" s="17"/>
      <c r="AC16" s="17"/>
      <c r="AG16" s="17"/>
      <c r="AK16" s="17"/>
      <c r="AO16" s="17"/>
      <c r="AQ16" s="17"/>
      <c r="AR16" s="17"/>
      <c r="AX16" s="17"/>
      <c r="AZ16" s="17"/>
      <c r="BB16" s="17"/>
      <c r="BD16" s="17"/>
      <c r="BF16" s="21"/>
      <c r="BG16" s="6"/>
      <c r="BH16" s="25"/>
      <c r="BI16" s="25"/>
      <c r="BJ16" s="25"/>
      <c r="BK16" s="25"/>
      <c r="BL16" s="25"/>
      <c r="BM16" s="8"/>
    </row>
    <row r="17" spans="1:65" ht="16.350000000000001" customHeight="1" x14ac:dyDescent="0.3">
      <c r="A17" s="196" t="s">
        <v>118</v>
      </c>
      <c r="B17" s="171">
        <v>250</v>
      </c>
      <c r="C17" s="194" t="s">
        <v>117</v>
      </c>
      <c r="D17" s="210"/>
      <c r="E17" s="146"/>
      <c r="F17" s="146"/>
      <c r="G17" s="146"/>
      <c r="H17" s="146"/>
      <c r="I17" s="146"/>
      <c r="J17" s="146"/>
      <c r="K17" s="146"/>
      <c r="L17" s="221"/>
      <c r="O17" s="8"/>
      <c r="Q17" s="17"/>
      <c r="AC17" s="17"/>
      <c r="AG17" s="17"/>
      <c r="AK17" s="17"/>
      <c r="AO17" s="17"/>
      <c r="AQ17" s="17"/>
      <c r="AR17" s="17"/>
      <c r="AX17" s="17"/>
      <c r="AZ17" s="17"/>
      <c r="BB17" s="17"/>
      <c r="BD17" s="17"/>
      <c r="BF17" s="21"/>
      <c r="BG17" s="6"/>
      <c r="BH17" s="25"/>
      <c r="BI17" s="25"/>
      <c r="BJ17" s="25"/>
      <c r="BK17" s="25"/>
      <c r="BL17" s="25"/>
      <c r="BM17" s="8"/>
    </row>
    <row r="18" spans="1:65" ht="16.350000000000001" customHeight="1" x14ac:dyDescent="0.3">
      <c r="A18" s="196" t="s">
        <v>119</v>
      </c>
      <c r="B18" s="171">
        <v>600</v>
      </c>
      <c r="C18" s="194" t="s">
        <v>117</v>
      </c>
      <c r="D18" s="210"/>
      <c r="E18" s="146"/>
      <c r="F18" s="146"/>
      <c r="G18" s="146"/>
      <c r="H18" s="146"/>
      <c r="I18" s="146"/>
      <c r="J18" s="146"/>
      <c r="K18" s="146"/>
      <c r="L18" s="221"/>
      <c r="O18" s="8"/>
      <c r="P18" s="7" t="s">
        <v>120</v>
      </c>
      <c r="Q18" s="17"/>
      <c r="AC18" s="17"/>
      <c r="AG18" s="17"/>
      <c r="AK18" s="17"/>
      <c r="AO18" s="17"/>
      <c r="AP18" s="38"/>
      <c r="AQ18" s="17"/>
      <c r="AR18" s="17"/>
      <c r="AX18" s="17"/>
      <c r="AZ18" s="17"/>
      <c r="BB18" s="17"/>
      <c r="BD18" s="17"/>
      <c r="BE18" s="39">
        <f>AP18*0.5</f>
        <v>0</v>
      </c>
      <c r="BF18" s="16">
        <f>SUM(AR18:BD18)</f>
        <v>0</v>
      </c>
      <c r="BG18" s="6"/>
      <c r="BH18" s="25"/>
      <c r="BI18" s="26">
        <v>0</v>
      </c>
      <c r="BJ18" s="26">
        <v>0</v>
      </c>
      <c r="BK18" s="27">
        <v>0.19989999999999999</v>
      </c>
      <c r="BL18" s="27">
        <v>0.22989999999999999</v>
      </c>
      <c r="BM18" s="25" t="s">
        <v>121</v>
      </c>
    </row>
    <row r="19" spans="1:65" ht="16.350000000000001" customHeight="1" x14ac:dyDescent="0.3">
      <c r="A19" s="196" t="s">
        <v>122</v>
      </c>
      <c r="B19" s="171">
        <v>100</v>
      </c>
      <c r="C19" s="194" t="s">
        <v>117</v>
      </c>
      <c r="D19" s="189"/>
      <c r="E19" s="146"/>
      <c r="F19" s="146"/>
      <c r="G19" s="146"/>
      <c r="H19" s="146"/>
      <c r="I19" s="146"/>
      <c r="J19" s="146"/>
      <c r="K19" s="146"/>
      <c r="L19" s="221"/>
      <c r="O19" s="8"/>
      <c r="P19" s="20" t="s">
        <v>123</v>
      </c>
      <c r="Q19" s="19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19"/>
      <c r="AD19" s="20"/>
      <c r="AE19" s="20"/>
      <c r="AF19" s="20"/>
      <c r="AG19" s="19"/>
      <c r="AH19" s="20"/>
      <c r="AI19" s="20"/>
      <c r="AJ19" s="20"/>
      <c r="AK19" s="19"/>
      <c r="AL19" s="20"/>
      <c r="AM19" s="20"/>
      <c r="AN19" s="20"/>
      <c r="AO19" s="19"/>
      <c r="AP19" s="20"/>
      <c r="AQ19" s="19"/>
      <c r="AR19" s="19"/>
      <c r="AS19" s="20"/>
      <c r="AT19" s="20"/>
      <c r="AU19" s="20"/>
      <c r="AV19" s="20"/>
      <c r="AW19" s="20"/>
      <c r="AX19" s="19"/>
      <c r="AY19" s="20"/>
      <c r="AZ19" s="19"/>
      <c r="BA19" s="20"/>
      <c r="BB19" s="19"/>
      <c r="BC19" s="20"/>
      <c r="BD19" s="19"/>
      <c r="BE19" s="20"/>
      <c r="BF19" s="22" t="s">
        <v>124</v>
      </c>
      <c r="BG19" s="6"/>
      <c r="BH19" s="25"/>
      <c r="BI19" s="26">
        <v>25</v>
      </c>
      <c r="BJ19" s="26">
        <v>5</v>
      </c>
      <c r="BK19" s="27">
        <v>0.1399</v>
      </c>
      <c r="BL19" s="27">
        <v>0.1399</v>
      </c>
      <c r="BM19" s="25" t="s">
        <v>125</v>
      </c>
    </row>
    <row r="20" spans="1:65" ht="16.350000000000001" customHeight="1" x14ac:dyDescent="0.3">
      <c r="A20" s="196" t="s">
        <v>126</v>
      </c>
      <c r="B20" s="171">
        <v>600</v>
      </c>
      <c r="C20" s="194" t="s">
        <v>117</v>
      </c>
      <c r="D20" s="189"/>
      <c r="E20" s="146"/>
      <c r="F20" s="146"/>
      <c r="G20" s="146"/>
      <c r="H20" s="146"/>
      <c r="I20" s="146"/>
      <c r="J20" s="146"/>
      <c r="K20" s="146"/>
      <c r="L20" s="221"/>
      <c r="O20" s="8"/>
      <c r="P20" s="7" t="s">
        <v>127</v>
      </c>
      <c r="Q20" s="17"/>
      <c r="AC20" s="17"/>
      <c r="AG20" s="17"/>
      <c r="AK20" s="17"/>
      <c r="AO20" s="17"/>
      <c r="AP20" s="38"/>
      <c r="AQ20" s="17"/>
      <c r="AR20" s="17"/>
      <c r="AX20" s="17"/>
      <c r="AZ20" s="17"/>
      <c r="BB20" s="17"/>
      <c r="BD20" s="17"/>
      <c r="BE20" s="39">
        <f>AP20*1.5</f>
        <v>0</v>
      </c>
      <c r="BF20" s="16">
        <f>SUM(AR20:BD20)</f>
        <v>0</v>
      </c>
      <c r="BG20" s="6"/>
      <c r="BH20" s="25"/>
      <c r="BI20" s="26">
        <v>99</v>
      </c>
      <c r="BJ20" s="26">
        <v>50</v>
      </c>
      <c r="BK20" s="27">
        <v>0.2099</v>
      </c>
      <c r="BL20" s="27">
        <v>0.22989999999999999</v>
      </c>
      <c r="BM20" s="25" t="s">
        <v>128</v>
      </c>
    </row>
    <row r="21" spans="1:65" x14ac:dyDescent="0.3">
      <c r="A21" s="196" t="s">
        <v>129</v>
      </c>
      <c r="B21" s="171">
        <v>300</v>
      </c>
      <c r="C21" s="194" t="s">
        <v>117</v>
      </c>
      <c r="D21" s="189"/>
      <c r="E21" s="146"/>
      <c r="F21" s="146"/>
      <c r="G21" s="146"/>
      <c r="H21" s="146"/>
      <c r="I21" s="146"/>
      <c r="J21" s="146"/>
      <c r="K21" s="146"/>
      <c r="L21" s="221"/>
      <c r="O21" s="8"/>
      <c r="BG21" s="6"/>
      <c r="BH21" s="8"/>
      <c r="BI21" s="8"/>
      <c r="BJ21" s="8"/>
      <c r="BK21" s="8"/>
      <c r="BL21" s="8"/>
      <c r="BM21" s="8"/>
    </row>
    <row r="22" spans="1:65" ht="16.2" x14ac:dyDescent="0.3">
      <c r="A22" s="196" t="s">
        <v>130</v>
      </c>
      <c r="B22" s="171">
        <v>1500</v>
      </c>
      <c r="C22" s="194" t="s">
        <v>117</v>
      </c>
      <c r="D22" s="211"/>
      <c r="E22" s="160"/>
      <c r="F22" s="160"/>
      <c r="G22" s="160"/>
      <c r="H22" s="161"/>
      <c r="I22" s="162"/>
      <c r="J22" s="162"/>
      <c r="K22" s="216"/>
      <c r="L22" s="222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6"/>
      <c r="BH22" s="8"/>
      <c r="BI22" s="8"/>
      <c r="BJ22" s="8"/>
      <c r="BK22" s="8"/>
      <c r="BL22" s="8"/>
      <c r="BM22" s="8"/>
    </row>
    <row r="23" spans="1:65" ht="15" thickBot="1" x14ac:dyDescent="0.35">
      <c r="A23" s="197" t="s">
        <v>131</v>
      </c>
      <c r="B23" s="163">
        <f>SUM(B16:B22)</f>
        <v>4100</v>
      </c>
      <c r="C23" s="194" t="s">
        <v>117</v>
      </c>
      <c r="D23" s="212"/>
      <c r="E23" s="213"/>
      <c r="F23" s="213"/>
      <c r="G23" s="213"/>
      <c r="H23" s="214"/>
      <c r="I23" s="215"/>
      <c r="J23" s="215"/>
      <c r="K23" s="217"/>
      <c r="L23" s="223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6"/>
      <c r="BH23" s="8"/>
      <c r="BI23" s="8"/>
      <c r="BJ23" s="8"/>
      <c r="BK23" s="8"/>
      <c r="BL23" s="8"/>
      <c r="BM23" s="8"/>
    </row>
    <row r="24" spans="1:65" s="3" customFormat="1" ht="18" customHeight="1" thickTop="1" x14ac:dyDescent="0.25">
      <c r="A24" s="196"/>
      <c r="B24" s="164"/>
      <c r="C24" s="194"/>
      <c r="D24" s="165"/>
      <c r="E24" s="165"/>
      <c r="F24" s="165"/>
      <c r="G24" s="165"/>
      <c r="H24" s="165"/>
      <c r="I24" s="165"/>
      <c r="J24" s="165"/>
      <c r="K24" s="165"/>
      <c r="L24" s="166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3"/>
      <c r="BH24" s="28"/>
      <c r="BI24" s="28"/>
      <c r="BJ24" s="28"/>
      <c r="BK24" s="28"/>
      <c r="BL24" s="28"/>
      <c r="BM24" s="28"/>
    </row>
    <row r="25" spans="1:65" s="3" customFormat="1" ht="18.600000000000001" customHeight="1" x14ac:dyDescent="0.25">
      <c r="A25" s="198" t="s">
        <v>132</v>
      </c>
      <c r="B25" s="172">
        <v>100</v>
      </c>
      <c r="C25" s="194" t="s">
        <v>133</v>
      </c>
      <c r="D25" s="165"/>
      <c r="E25" s="165"/>
      <c r="F25" s="165"/>
      <c r="G25" s="167"/>
      <c r="H25" s="165"/>
      <c r="I25" s="165"/>
      <c r="J25" s="165"/>
      <c r="K25" s="165"/>
      <c r="L25" s="16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3"/>
      <c r="BH25" s="28"/>
      <c r="BI25" s="28"/>
      <c r="BJ25" s="28"/>
      <c r="BK25" s="28"/>
      <c r="BL25" s="28"/>
      <c r="BM25" s="28"/>
    </row>
    <row r="26" spans="1:65" s="3" customFormat="1" ht="15" thickBot="1" x14ac:dyDescent="0.25">
      <c r="A26" s="199"/>
      <c r="B26" s="200"/>
      <c r="C26" s="201"/>
      <c r="D26" s="169"/>
      <c r="E26" s="167"/>
      <c r="F26" s="167"/>
      <c r="G26" s="170"/>
      <c r="H26" s="167"/>
      <c r="I26" s="167"/>
      <c r="J26" s="167"/>
      <c r="K26" s="167"/>
      <c r="L26" s="167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3"/>
      <c r="BH26" s="28"/>
      <c r="BI26" s="28"/>
      <c r="BJ26" s="28"/>
      <c r="BK26" s="28"/>
      <c r="BL26" s="28"/>
      <c r="BM26" s="28"/>
    </row>
    <row r="27" spans="1:65" ht="7.5" customHeight="1" thickTop="1" x14ac:dyDescent="0.3">
      <c r="A27" s="170"/>
      <c r="B27" s="170"/>
      <c r="C27" s="170"/>
      <c r="D27" s="165"/>
      <c r="E27" s="165"/>
      <c r="F27" s="165"/>
      <c r="G27" s="165"/>
      <c r="H27" s="165"/>
      <c r="I27" s="165"/>
      <c r="J27" s="165"/>
      <c r="K27" s="165"/>
      <c r="L27" s="165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6"/>
      <c r="BH27" s="8"/>
      <c r="BI27" s="8"/>
      <c r="BJ27" s="8"/>
      <c r="BK27" s="8"/>
      <c r="BL27" s="8"/>
      <c r="BM27" s="8"/>
    </row>
    <row r="28" spans="1:65" x14ac:dyDescent="0.3">
      <c r="A28" s="170"/>
      <c r="B28" s="170"/>
      <c r="C28" s="170"/>
      <c r="D28" s="165"/>
      <c r="E28" s="165"/>
      <c r="F28" s="165"/>
      <c r="G28" s="165"/>
      <c r="H28" s="165"/>
      <c r="I28" s="165"/>
      <c r="J28" s="165"/>
      <c r="K28" s="165"/>
      <c r="L28" s="165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6"/>
      <c r="BH28" s="8"/>
      <c r="BI28" s="8"/>
      <c r="BJ28" s="8"/>
      <c r="BK28" s="8"/>
      <c r="BL28" s="8"/>
      <c r="BM28" s="8"/>
    </row>
    <row r="29" spans="1:65" ht="14.25" customHeight="1" x14ac:dyDescent="0.3">
      <c r="A29" s="377" t="s">
        <v>134</v>
      </c>
      <c r="B29" s="378"/>
      <c r="C29" s="378"/>
      <c r="D29" s="378"/>
      <c r="E29" s="378"/>
      <c r="F29" s="378"/>
      <c r="G29" s="378"/>
      <c r="H29" s="378"/>
      <c r="I29" s="378"/>
      <c r="J29" s="378"/>
      <c r="K29" s="378"/>
      <c r="L29" s="37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6"/>
      <c r="BH29" s="8"/>
      <c r="BI29" s="8"/>
      <c r="BJ29" s="8"/>
      <c r="BK29" s="8"/>
      <c r="BL29" s="8"/>
      <c r="BM29" s="8"/>
    </row>
    <row r="30" spans="1:65" x14ac:dyDescent="0.3">
      <c r="A30" s="379" t="s">
        <v>135</v>
      </c>
      <c r="B30" s="374"/>
      <c r="C30" s="374"/>
      <c r="D30" s="374"/>
      <c r="E30" s="374"/>
      <c r="F30" s="374"/>
      <c r="G30" s="374"/>
      <c r="H30" s="374"/>
      <c r="I30" s="374"/>
      <c r="J30" s="374"/>
      <c r="K30" s="374"/>
      <c r="L30" s="374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6"/>
      <c r="BH30" s="8"/>
      <c r="BI30" s="8"/>
      <c r="BJ30" s="8"/>
      <c r="BK30" s="8"/>
      <c r="BL30" s="8"/>
      <c r="BM30" s="8"/>
    </row>
    <row r="31" spans="1:65" ht="21" customHeight="1" x14ac:dyDescent="0.3">
      <c r="A31" s="380" t="s">
        <v>136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L31" s="374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6"/>
      <c r="BH31" s="8"/>
      <c r="BI31" s="8"/>
      <c r="BJ31" s="8"/>
      <c r="BK31" s="8"/>
      <c r="BL31" s="8"/>
      <c r="BM31" s="8"/>
    </row>
    <row r="32" spans="1:65" ht="30" customHeight="1" x14ac:dyDescent="0.3">
      <c r="A32" s="379" t="s">
        <v>137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6"/>
      <c r="BH32" s="8"/>
      <c r="BI32" s="8"/>
      <c r="BJ32" s="8"/>
      <c r="BK32" s="8"/>
      <c r="BL32" s="8"/>
      <c r="BM32" s="8"/>
    </row>
    <row r="33" spans="1:65" x14ac:dyDescent="0.3">
      <c r="A33" s="381" t="s">
        <v>138</v>
      </c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6"/>
      <c r="BH33" s="8"/>
      <c r="BI33" s="8"/>
      <c r="BJ33" s="8"/>
      <c r="BK33" s="8"/>
      <c r="BL33" s="8"/>
      <c r="BM33" s="8"/>
    </row>
    <row r="34" spans="1:65" ht="16.5" customHeight="1" x14ac:dyDescent="0.3">
      <c r="A34" s="372" t="s">
        <v>139</v>
      </c>
      <c r="B34" s="372"/>
      <c r="C34" s="372"/>
      <c r="D34" s="372"/>
      <c r="E34" s="372"/>
      <c r="F34" s="372"/>
      <c r="G34" s="372"/>
      <c r="H34" s="372"/>
      <c r="I34" s="372"/>
      <c r="J34" s="372"/>
      <c r="K34" s="372"/>
      <c r="L34" s="37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6"/>
      <c r="BH34" s="8"/>
      <c r="BI34" s="8"/>
      <c r="BJ34" s="8"/>
      <c r="BK34" s="8"/>
      <c r="BL34" s="8"/>
      <c r="BM34" s="8"/>
    </row>
    <row r="35" spans="1:65" x14ac:dyDescent="0.3">
      <c r="A35" s="373" t="s">
        <v>140</v>
      </c>
      <c r="B35" s="373"/>
      <c r="C35" s="373"/>
      <c r="D35" s="373"/>
      <c r="E35" s="373"/>
      <c r="F35" s="373"/>
      <c r="G35" s="373"/>
      <c r="H35" s="373"/>
      <c r="I35" s="373"/>
      <c r="J35" s="373"/>
      <c r="K35" s="373"/>
      <c r="L35" s="373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6"/>
      <c r="BH35" s="8"/>
      <c r="BI35" s="8"/>
      <c r="BJ35" s="8"/>
      <c r="BK35" s="8"/>
      <c r="BL35" s="8"/>
      <c r="BM35" s="8"/>
    </row>
    <row r="36" spans="1:65" ht="20.399999999999999" customHeight="1" x14ac:dyDescent="0.3">
      <c r="A36" s="374" t="s">
        <v>141</v>
      </c>
      <c r="B36" s="374"/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6"/>
      <c r="BH36" s="8"/>
      <c r="BI36" s="8"/>
      <c r="BJ36" s="8"/>
      <c r="BK36" s="8"/>
      <c r="BL36" s="8"/>
      <c r="BM36" s="8"/>
    </row>
    <row r="37" spans="1:65" ht="18.45" customHeight="1" x14ac:dyDescent="0.3">
      <c r="A37" s="168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6"/>
      <c r="BH37" s="8"/>
      <c r="BI37" s="8"/>
      <c r="BJ37" s="8"/>
      <c r="BK37" s="8"/>
      <c r="BL37" s="8"/>
      <c r="BM37" s="8"/>
    </row>
    <row r="42" spans="1:65" x14ac:dyDescent="0.3">
      <c r="A42" s="95"/>
    </row>
    <row r="51" spans="1:1" x14ac:dyDescent="0.3">
      <c r="A51" s="95"/>
    </row>
    <row r="52" spans="1:1" x14ac:dyDescent="0.3">
      <c r="A52" s="95"/>
    </row>
    <row r="53" spans="1:1" hidden="1" x14ac:dyDescent="0.3">
      <c r="A53" s="96" t="s">
        <v>142</v>
      </c>
    </row>
    <row r="54" spans="1:1" hidden="1" x14ac:dyDescent="0.3">
      <c r="A54" s="95"/>
    </row>
    <row r="55" spans="1:1" hidden="1" x14ac:dyDescent="0.3"/>
    <row r="56" spans="1:1" hidden="1" x14ac:dyDescent="0.3">
      <c r="A56" s="95"/>
    </row>
    <row r="57" spans="1:1" ht="15" hidden="1" thickBot="1" x14ac:dyDescent="0.35">
      <c r="A57" s="98" t="s">
        <v>107</v>
      </c>
    </row>
    <row r="58" spans="1:1" hidden="1" x14ac:dyDescent="0.3">
      <c r="A58" s="95"/>
    </row>
    <row r="59" spans="1:1" hidden="1" x14ac:dyDescent="0.3">
      <c r="A59" s="97" t="s">
        <v>143</v>
      </c>
    </row>
    <row r="60" spans="1:1" hidden="1" x14ac:dyDescent="0.3">
      <c r="A60" s="95"/>
    </row>
    <row r="61" spans="1:1" hidden="1" x14ac:dyDescent="0.3">
      <c r="A61" s="95" t="s">
        <v>144</v>
      </c>
    </row>
  </sheetData>
  <sheetProtection algorithmName="SHA-512" hashValue="qtgyNqu5zM4Ox4W7DkYq1OYgC05BwS6fT6IqhKryPyVVE6FGPdppKHkZlT/n3QOHcRgp+Qj4mbwgMIBsiVZ6fw==" saltValue="wLYHtoMBIxRaFipOveGjoA==" spinCount="100000" sheet="1" objects="1" scenarios="1"/>
  <sortState xmlns:xlrd2="http://schemas.microsoft.com/office/spreadsheetml/2017/richdata2" ref="D10:L15">
    <sortCondition descending="1" ref="L10:L15"/>
  </sortState>
  <mergeCells count="43">
    <mergeCell ref="A34:L34"/>
    <mergeCell ref="A35:L35"/>
    <mergeCell ref="A36:L36"/>
    <mergeCell ref="BB13:BC13"/>
    <mergeCell ref="A29:L29"/>
    <mergeCell ref="A30:L30"/>
    <mergeCell ref="A31:L31"/>
    <mergeCell ref="A32:L32"/>
    <mergeCell ref="A33:L33"/>
    <mergeCell ref="AR7:BF7"/>
    <mergeCell ref="W9:X9"/>
    <mergeCell ref="AE12:AF12"/>
    <mergeCell ref="AM12:AN12"/>
    <mergeCell ref="AX12:AY12"/>
    <mergeCell ref="BB12:BC12"/>
    <mergeCell ref="AK7:AN7"/>
    <mergeCell ref="Q7:T7"/>
    <mergeCell ref="U7:X7"/>
    <mergeCell ref="Y7:AB7"/>
    <mergeCell ref="AC7:AF7"/>
    <mergeCell ref="AG7:AJ7"/>
    <mergeCell ref="A1:L1"/>
    <mergeCell ref="A2:L2"/>
    <mergeCell ref="A4:C6"/>
    <mergeCell ref="D4:D6"/>
    <mergeCell ref="E4:L4"/>
    <mergeCell ref="I5:I6"/>
    <mergeCell ref="J5:J6"/>
    <mergeCell ref="K5:K6"/>
    <mergeCell ref="L5:L6"/>
    <mergeCell ref="P4:BL4"/>
    <mergeCell ref="E5:E6"/>
    <mergeCell ref="F5:F6"/>
    <mergeCell ref="G5:G6"/>
    <mergeCell ref="H5:H6"/>
    <mergeCell ref="Q5:AN5"/>
    <mergeCell ref="BI5:BJ5"/>
    <mergeCell ref="BK5:BK6"/>
    <mergeCell ref="BL5:BL6"/>
    <mergeCell ref="Q6:R6"/>
    <mergeCell ref="U6:AB6"/>
    <mergeCell ref="AG6:AN6"/>
    <mergeCell ref="BH5:BH6"/>
  </mergeCells>
  <conditionalFormatting sqref="D19 D22:L23">
    <cfRule type="expression" dxfId="48" priority="21">
      <formula>AND(#REF!=2, $BG18=TRUE)</formula>
    </cfRule>
  </conditionalFormatting>
  <conditionalFormatting sqref="D21">
    <cfRule type="expression" dxfId="47" priority="22">
      <formula>AND(#REF!=2, $BG19=TRUE)</formula>
    </cfRule>
  </conditionalFormatting>
  <conditionalFormatting sqref="D12:H12 J12:L12">
    <cfRule type="expression" dxfId="46" priority="25">
      <formula>AND(#REF!=1, $BG11=TRUE)</formula>
    </cfRule>
  </conditionalFormatting>
  <conditionalFormatting sqref="D10:L11 L12:L15">
    <cfRule type="expression" dxfId="45" priority="23">
      <formula>AND(#REF!=1, $BG8=TRUE)</formula>
    </cfRule>
  </conditionalFormatting>
  <conditionalFormatting sqref="D14:L14">
    <cfRule type="expression" dxfId="44" priority="24">
      <formula>AND(#REF!=1, $BG10=TRUE)</formula>
    </cfRule>
  </conditionalFormatting>
  <conditionalFormatting sqref="E15:L15">
    <cfRule type="expression" dxfId="43" priority="26">
      <formula>AND(#REF!=1, $BG12=TRUE)</formula>
    </cfRule>
  </conditionalFormatting>
  <conditionalFormatting sqref="E19:L21">
    <cfRule type="expression" dxfId="42" priority="20">
      <formula>AND(#REF!=1, $BG18=TRUE)</formula>
    </cfRule>
  </conditionalFormatting>
  <conditionalFormatting sqref="H13:I13">
    <cfRule type="expression" dxfId="41" priority="8">
      <formula>AND(#REF!=1, $BG11=TRUE)</formula>
    </cfRule>
  </conditionalFormatting>
  <conditionalFormatting sqref="I11 D13:G13 I13:L13">
    <cfRule type="expression" dxfId="40" priority="27">
      <formula>AND(#REF!=1, $BG11=TRUE)</formula>
    </cfRule>
  </conditionalFormatting>
  <conditionalFormatting sqref="P12">
    <cfRule type="expression" dxfId="39" priority="19">
      <formula>AND(#REF!=1, $BG13=TRUE)</formula>
    </cfRule>
  </conditionalFormatting>
  <conditionalFormatting sqref="P13">
    <cfRule type="expression" dxfId="38" priority="17">
      <formula>AND(#REF!=1, $BG10=TRUE)</formula>
    </cfRule>
  </conditionalFormatting>
  <conditionalFormatting sqref="P9:Q10">
    <cfRule type="expression" dxfId="37" priority="16">
      <formula>AND(#REF!=1, $BG8=TRUE)</formula>
    </cfRule>
  </conditionalFormatting>
  <conditionalFormatting sqref="P11:Q11">
    <cfRule type="expression" dxfId="36" priority="18">
      <formula>AND(#REF!=1, $BG11=TRUE)</formula>
    </cfRule>
  </conditionalFormatting>
  <conditionalFormatting sqref="P18:Q18">
    <cfRule type="expression" dxfId="35" priority="3">
      <formula>AND(#REF!=2, $BG17=TRUE)</formula>
    </cfRule>
  </conditionalFormatting>
  <conditionalFormatting sqref="P20:Q20">
    <cfRule type="expression" dxfId="34" priority="15">
      <formula>AND(#REF!=2, $BG19=TRUE)</formula>
    </cfRule>
  </conditionalFormatting>
  <conditionalFormatting sqref="Q12">
    <cfRule type="expression" dxfId="33" priority="7">
      <formula>AND(#REF!=1, $BG12=TRUE)</formula>
    </cfRule>
  </conditionalFormatting>
  <conditionalFormatting sqref="Q13">
    <cfRule type="expression" dxfId="32" priority="13">
      <formula>AND(#REF!=1, $BG12=TRUE)</formula>
    </cfRule>
  </conditionalFormatting>
  <conditionalFormatting sqref="Q14">
    <cfRule type="expression" dxfId="31" priority="6">
      <formula>AND(#REF!=1, $BG14=TRUE)</formula>
    </cfRule>
  </conditionalFormatting>
  <conditionalFormatting sqref="U9">
    <cfRule type="expression" dxfId="30" priority="2">
      <formula>AND(#REF!=1, $BG8=TRUE)</formula>
    </cfRule>
  </conditionalFormatting>
  <conditionalFormatting sqref="U11">
    <cfRule type="expression" dxfId="29" priority="5">
      <formula>AND(#REF!=1, $BG11=TRUE)</formula>
    </cfRule>
  </conditionalFormatting>
  <conditionalFormatting sqref="U12">
    <cfRule type="expression" dxfId="28" priority="12">
      <formula>AND(#REF!=1, $BG11=TRUE)</formula>
    </cfRule>
  </conditionalFormatting>
  <conditionalFormatting sqref="U13:U14">
    <cfRule type="expression" dxfId="27" priority="4">
      <formula>AND(#REF!=1, $BG13=TRUE)</formula>
    </cfRule>
  </conditionalFormatting>
  <conditionalFormatting sqref="Y9">
    <cfRule type="expression" dxfId="26" priority="1">
      <formula>AND(#REF!=1, $BG8=TRUE)</formula>
    </cfRule>
  </conditionalFormatting>
  <conditionalFormatting sqref="Y12">
    <cfRule type="expression" dxfId="25" priority="10">
      <formula>AND(#REF!=1, $BG11=TRUE)</formula>
    </cfRule>
  </conditionalFormatting>
  <conditionalFormatting sqref="AC9">
    <cfRule type="expression" dxfId="24" priority="14">
      <formula>AND(#REF!=1, $BG8=TRUE)</formula>
    </cfRule>
  </conditionalFormatting>
  <conditionalFormatting sqref="AC12:AC13">
    <cfRule type="expression" dxfId="23" priority="11">
      <formula>AND(#REF!=1, $BG11=TRUE)</formula>
    </cfRule>
  </conditionalFormatting>
  <conditionalFormatting sqref="AK12">
    <cfRule type="expression" dxfId="22" priority="9">
      <formula>AND(#REF!=1, $BG11=TRUE)</formula>
    </cfRule>
  </conditionalFormatting>
  <dataValidations count="5">
    <dataValidation type="whole" allowBlank="1" showInputMessage="1" showErrorMessage="1" error="Consumer estimate up to 100 days only" sqref="B12" xr:uid="{70E33299-8DC7-48CE-8E1F-63CC0F8933C6}">
      <formula1>0</formula1>
      <formula2>100</formula2>
    </dataValidation>
    <dataValidation type="whole" allowBlank="1" showInputMessage="1" showErrorMessage="1" sqref="B16:B22" xr:uid="{0F90C37C-744C-47C8-A01E-97553AB68283}">
      <formula1>0</formula1>
      <formula2>100000</formula2>
    </dataValidation>
    <dataValidation type="whole" allowBlank="1" showInputMessage="1" showErrorMessage="1" sqref="B11" xr:uid="{BA39E288-BDBB-419F-930D-35369A80BFD4}">
      <formula1>0</formula1>
      <formula2>50</formula2>
    </dataValidation>
    <dataValidation type="whole" allowBlank="1" showInputMessage="1" showErrorMessage="1" sqref="B25" xr:uid="{3B2B55B9-DDAB-4EEE-A9C8-270BD844CA86}">
      <formula1>0</formula1>
      <formula2>1000000</formula2>
    </dataValidation>
    <dataValidation type="list" allowBlank="1" showInputMessage="1" showErrorMessage="1" sqref="B13 B9" xr:uid="{1D0D4309-6142-4432-AFFC-8C1EDB054D62}">
      <formula1>$BH$8:$BH$9</formula1>
    </dataValidation>
  </dataValidations>
  <hyperlinks>
    <hyperlink ref="D10" location="'Card Features'!A1" display="Travel Rewards Gold" xr:uid="{A4EE3743-2C07-4A06-BF76-E9D2FDA0A01E}"/>
    <hyperlink ref="D11:D13" location="'CARD FEATURES'!A1" display="World" xr:uid="{B8CB0F09-15BE-4E09-BF42-B697A9C70F3E}"/>
    <hyperlink ref="D11" location="'Card Features'!A1" display="World/Infinite" xr:uid="{B83653F0-ECCF-4D2B-A5BC-7F0B79DEB1E9}"/>
    <hyperlink ref="D14" location="'Card Features'!A1" display="Cash Back" xr:uid="{66F921E3-DAF6-48B7-97DD-C24CB73BDBC5}"/>
    <hyperlink ref="D15" location="'Card Features'!A1" display="Classic" xr:uid="{D588B76B-2635-4FAF-81DB-B91E15AF02D7}"/>
    <hyperlink ref="D13" location="'Card Features'!A1" display="US DollarD" xr:uid="{3FF06D49-5ABE-45B7-8B34-30BF4E14F333}"/>
    <hyperlink ref="D12" location="'Card Features'!A1" display="Centra Gold" xr:uid="{C6970A86-7FEC-4FC1-8293-DE0F9FE0444E}"/>
    <hyperlink ref="A31" r:id="rId1" xr:uid="{E4BDDB68-AB56-48F4-84AC-AA88F86D75C0}"/>
    <hyperlink ref="A34" r:id="rId2" xr:uid="{2BC79FCC-9D40-47E3-9FEA-E02D89185599}"/>
  </hyperlinks>
  <pageMargins left="0.23622047244094491" right="0.23622047244094491" top="0.23622047244094491" bottom="0.23622047244094491" header="0.23622047244094491" footer="0.23622047244094491"/>
  <pageSetup orientation="landscape" r:id="rId3"/>
  <headerFooter>
    <oddFooter>&amp;CFOR INTERNAL USE ONLY - DO NOT DISTRIBUTE</oddFooter>
  </headerFooter>
  <colBreaks count="1" manualBreakCount="1">
    <brk id="12" max="1048575" man="1"/>
  </colBreaks>
  <drawing r:id="rId4"/>
  <legacyDrawing r:id="rId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623AAE5-9AB7-4301-A81F-215C04CC8665}">
          <x14:formula1>
            <xm:f>list!$A$2:$A$5</xm:f>
          </x14:formula1>
          <xm:sqref>B8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149CB-23DD-47A5-B192-9727A7CDA972}">
  <sheetPr codeName="Sheet4"/>
  <dimension ref="B3:Q34"/>
  <sheetViews>
    <sheetView zoomScaleNormal="100" workbookViewId="0">
      <selection activeCell="H27" sqref="H27"/>
    </sheetView>
  </sheetViews>
  <sheetFormatPr defaultColWidth="8.88671875" defaultRowHeight="14.4" x14ac:dyDescent="0.3"/>
  <cols>
    <col min="1" max="13" width="8.88671875" style="102"/>
    <col min="14" max="14" width="19" style="102" customWidth="1"/>
    <col min="15" max="16384" width="8.88671875" style="102"/>
  </cols>
  <sheetData>
    <row r="3" spans="2:17" x14ac:dyDescent="0.3">
      <c r="B3" s="102" t="s">
        <v>145</v>
      </c>
    </row>
    <row r="4" spans="2:17" ht="15" thickBot="1" x14ac:dyDescent="0.35"/>
    <row r="5" spans="2:17" ht="37.200000000000003" customHeight="1" thickBot="1" x14ac:dyDescent="0.35">
      <c r="B5" s="383" t="s">
        <v>146</v>
      </c>
      <c r="C5" s="384"/>
      <c r="D5" s="384"/>
      <c r="E5" s="384"/>
      <c r="F5" s="384"/>
      <c r="G5" s="384"/>
      <c r="H5" s="385"/>
      <c r="P5" s="102" t="s">
        <v>147</v>
      </c>
    </row>
    <row r="6" spans="2:17" ht="13.95" customHeight="1" thickBot="1" x14ac:dyDescent="0.35">
      <c r="B6" s="386" t="s">
        <v>148</v>
      </c>
      <c r="C6" s="384" t="s">
        <v>149</v>
      </c>
      <c r="D6" s="384"/>
      <c r="E6" s="384"/>
      <c r="F6" s="384"/>
      <c r="G6" s="384"/>
      <c r="H6" s="385"/>
      <c r="N6" s="121" t="s">
        <v>107</v>
      </c>
      <c r="O6" s="102">
        <f>'Card Value Calculator-Consumer'!B12</f>
        <v>10</v>
      </c>
      <c r="P6" s="102">
        <f>IF(O6&gt;60,0,IF(O6&gt;=60,60,IF(O6&gt;=45,45,IF(O6&gt;=31,31,IF(O6&gt;=23,23,IF(O6&gt;=15,15,IF(O6&gt;=10,10,10)))))))</f>
        <v>10</v>
      </c>
    </row>
    <row r="7" spans="2:17" ht="15" thickBot="1" x14ac:dyDescent="0.35">
      <c r="B7" s="387"/>
      <c r="C7" s="104">
        <v>10</v>
      </c>
      <c r="D7" s="104">
        <v>15</v>
      </c>
      <c r="E7" s="104">
        <v>23</v>
      </c>
      <c r="F7" s="104">
        <v>31</v>
      </c>
      <c r="G7" s="104">
        <v>45</v>
      </c>
      <c r="H7" s="105">
        <v>60</v>
      </c>
      <c r="N7" s="121" t="s">
        <v>60</v>
      </c>
      <c r="O7" s="121" t="str">
        <f>list!A8</f>
        <v>18-35</v>
      </c>
      <c r="P7" s="102">
        <f>IF(O7="18-35",30,IF(O7="35-45",40,IF(O7="45-50",50,IF(O7="60+",60,40))))</f>
        <v>30</v>
      </c>
    </row>
    <row r="8" spans="2:17" x14ac:dyDescent="0.3">
      <c r="B8" s="106">
        <v>30</v>
      </c>
      <c r="C8" s="107">
        <v>176.18770799999999</v>
      </c>
      <c r="D8" s="107">
        <v>188.01190799999998</v>
      </c>
      <c r="E8" s="107">
        <v>214.90426799999997</v>
      </c>
      <c r="F8" s="107">
        <v>257.553248</v>
      </c>
      <c r="G8" s="107">
        <v>314.84152799999998</v>
      </c>
      <c r="H8" s="108">
        <v>373.73620799999998</v>
      </c>
    </row>
    <row r="9" spans="2:17" x14ac:dyDescent="0.3">
      <c r="B9" s="106">
        <v>40</v>
      </c>
      <c r="C9" s="107">
        <v>181.61215799999997</v>
      </c>
      <c r="D9" s="107">
        <v>194.87320799999998</v>
      </c>
      <c r="E9" s="107">
        <v>223.62609800000001</v>
      </c>
      <c r="F9" s="107">
        <v>285.338548</v>
      </c>
      <c r="G9" s="107">
        <v>355.175028</v>
      </c>
      <c r="H9" s="108">
        <v>427.51420800000005</v>
      </c>
      <c r="P9" s="123">
        <f>IFERROR(IFERROR(VLOOKUP($P$7,$B$27:$H$34,MATCH($P$6,$B$26:$H$26,0),FALSE),0)*'Card Value Calculator-Consumer'!B11*'Card Value Calculator-Consumer'!B12,"")</f>
        <v>704.75083199999995</v>
      </c>
      <c r="Q9" s="102" t="s">
        <v>150</v>
      </c>
    </row>
    <row r="10" spans="2:17" x14ac:dyDescent="0.3">
      <c r="B10" s="106">
        <v>50</v>
      </c>
      <c r="C10" s="107">
        <v>181.61215799999997</v>
      </c>
      <c r="D10" s="107">
        <v>194.87320799999998</v>
      </c>
      <c r="E10" s="107">
        <v>223.62609800000001</v>
      </c>
      <c r="F10" s="107">
        <v>285.338548</v>
      </c>
      <c r="G10" s="107">
        <v>355.175028</v>
      </c>
      <c r="H10" s="108">
        <v>427.51420800000005</v>
      </c>
    </row>
    <row r="11" spans="2:17" x14ac:dyDescent="0.3">
      <c r="B11" s="106">
        <v>59</v>
      </c>
      <c r="C11" s="107">
        <v>199.64146</v>
      </c>
      <c r="D11" s="107">
        <v>214.48806000000002</v>
      </c>
      <c r="E11" s="107">
        <v>245.64711</v>
      </c>
      <c r="F11" s="107">
        <v>306.09180000000003</v>
      </c>
      <c r="G11" s="107">
        <v>380.40408000000002</v>
      </c>
      <c r="H11" s="108">
        <v>457.53876000000002</v>
      </c>
      <c r="N11" s="122"/>
      <c r="P11" s="124"/>
    </row>
    <row r="12" spans="2:17" x14ac:dyDescent="0.3">
      <c r="B12" s="106">
        <v>60</v>
      </c>
      <c r="C12" s="107">
        <v>199.64146</v>
      </c>
      <c r="D12" s="107">
        <v>214.48806000000002</v>
      </c>
      <c r="E12" s="107">
        <v>245.64711</v>
      </c>
      <c r="F12" s="107">
        <v>306.09180000000003</v>
      </c>
      <c r="G12" s="109"/>
      <c r="H12" s="110"/>
      <c r="I12"/>
    </row>
    <row r="13" spans="2:17" x14ac:dyDescent="0.3">
      <c r="B13" s="106">
        <v>64</v>
      </c>
      <c r="C13" s="107">
        <v>212.80936</v>
      </c>
      <c r="D13" s="107">
        <v>228.05885999999998</v>
      </c>
      <c r="E13" s="107">
        <v>270.80795999999998</v>
      </c>
      <c r="F13" s="107">
        <v>340.9606</v>
      </c>
      <c r="G13" s="109"/>
      <c r="H13" s="110"/>
      <c r="N13" s="122" t="s">
        <v>151</v>
      </c>
    </row>
    <row r="14" spans="2:17" x14ac:dyDescent="0.3">
      <c r="B14" s="106">
        <v>65</v>
      </c>
      <c r="C14" s="107">
        <v>213.02535999999998</v>
      </c>
      <c r="D14" s="109"/>
      <c r="E14" s="109"/>
      <c r="F14" s="109"/>
      <c r="G14" s="109"/>
      <c r="H14" s="110"/>
      <c r="N14" s="122" t="s">
        <v>152</v>
      </c>
    </row>
    <row r="15" spans="2:17" ht="15" thickBot="1" x14ac:dyDescent="0.35">
      <c r="B15" s="103">
        <v>75</v>
      </c>
      <c r="C15" s="111">
        <v>259.938536</v>
      </c>
      <c r="D15" s="112"/>
      <c r="E15" s="112"/>
      <c r="F15" s="112"/>
      <c r="G15" s="112"/>
      <c r="H15" s="113"/>
      <c r="N15" s="122"/>
    </row>
    <row r="16" spans="2:17" x14ac:dyDescent="0.3">
      <c r="N16" s="122" t="s">
        <v>153</v>
      </c>
    </row>
    <row r="17" spans="2:8" x14ac:dyDescent="0.3">
      <c r="B17" s="114" t="s">
        <v>154</v>
      </c>
    </row>
    <row r="18" spans="2:8" x14ac:dyDescent="0.3">
      <c r="C18" s="115"/>
      <c r="D18" s="115"/>
      <c r="E18" s="115"/>
      <c r="F18" s="115"/>
      <c r="G18" s="115"/>
      <c r="H18" s="115"/>
    </row>
    <row r="19" spans="2:8" x14ac:dyDescent="0.3">
      <c r="C19" s="115"/>
      <c r="D19" s="115"/>
      <c r="E19" s="115"/>
      <c r="F19" s="115"/>
      <c r="G19" s="115"/>
      <c r="H19" s="115"/>
    </row>
    <row r="20" spans="2:8" x14ac:dyDescent="0.3">
      <c r="C20" s="115"/>
      <c r="D20" s="115"/>
      <c r="E20" s="115"/>
      <c r="F20" s="115"/>
      <c r="G20" s="115"/>
      <c r="H20" s="115"/>
    </row>
    <row r="21" spans="2:8" x14ac:dyDescent="0.3">
      <c r="C21" s="115"/>
      <c r="D21" s="115"/>
      <c r="E21" s="115"/>
      <c r="F21" s="115"/>
      <c r="G21" s="115"/>
      <c r="H21" s="115"/>
    </row>
    <row r="22" spans="2:8" x14ac:dyDescent="0.3">
      <c r="B22" s="102" t="s">
        <v>155</v>
      </c>
    </row>
    <row r="23" spans="2:8" ht="15" thickBot="1" x14ac:dyDescent="0.35"/>
    <row r="24" spans="2:8" ht="37.200000000000003" customHeight="1" thickBot="1" x14ac:dyDescent="0.35">
      <c r="B24" s="383" t="s">
        <v>146</v>
      </c>
      <c r="C24" s="384"/>
      <c r="D24" s="384"/>
      <c r="E24" s="384"/>
      <c r="F24" s="384"/>
      <c r="G24" s="384"/>
      <c r="H24" s="385"/>
    </row>
    <row r="25" spans="2:8" ht="15" thickBot="1" x14ac:dyDescent="0.35">
      <c r="B25" s="386" t="s">
        <v>148</v>
      </c>
      <c r="C25" s="384" t="s">
        <v>149</v>
      </c>
      <c r="D25" s="384"/>
      <c r="E25" s="384"/>
      <c r="F25" s="384"/>
      <c r="G25" s="384"/>
      <c r="H25" s="385"/>
    </row>
    <row r="26" spans="2:8" ht="15" thickBot="1" x14ac:dyDescent="0.35">
      <c r="B26" s="387"/>
      <c r="C26" s="104">
        <v>10</v>
      </c>
      <c r="D26" s="104">
        <v>15</v>
      </c>
      <c r="E26" s="104">
        <v>23</v>
      </c>
      <c r="F26" s="104">
        <v>31</v>
      </c>
      <c r="G26" s="104">
        <v>45</v>
      </c>
      <c r="H26" s="105">
        <v>60</v>
      </c>
    </row>
    <row r="27" spans="2:8" x14ac:dyDescent="0.3">
      <c r="B27" s="106">
        <v>30</v>
      </c>
      <c r="C27" s="116">
        <f>C8/C$7</f>
        <v>17.6187708</v>
      </c>
      <c r="D27" s="117">
        <f t="shared" ref="D27:H27" si="0">D8/D$7</f>
        <v>12.534127199999999</v>
      </c>
      <c r="E27" s="117">
        <f t="shared" si="0"/>
        <v>9.3436638260869547</v>
      </c>
      <c r="F27" s="117">
        <f t="shared" si="0"/>
        <v>8.3081692903225797</v>
      </c>
      <c r="G27" s="117">
        <f t="shared" si="0"/>
        <v>6.9964784</v>
      </c>
      <c r="H27" s="118">
        <f t="shared" si="0"/>
        <v>6.2289367999999996</v>
      </c>
    </row>
    <row r="28" spans="2:8" x14ac:dyDescent="0.3">
      <c r="B28" s="106">
        <v>40</v>
      </c>
      <c r="C28" s="119">
        <f t="shared" ref="C28:H32" si="1">C9/C$7</f>
        <v>18.161215799999997</v>
      </c>
      <c r="D28" s="107">
        <f t="shared" si="1"/>
        <v>12.991547199999998</v>
      </c>
      <c r="E28" s="107">
        <f t="shared" si="1"/>
        <v>9.7228738260869569</v>
      </c>
      <c r="F28" s="107">
        <f t="shared" si="1"/>
        <v>9.2044692903225815</v>
      </c>
      <c r="G28" s="107">
        <f t="shared" si="1"/>
        <v>7.8927784000000001</v>
      </c>
      <c r="H28" s="108">
        <f t="shared" si="1"/>
        <v>7.1252368000000006</v>
      </c>
    </row>
    <row r="29" spans="2:8" x14ac:dyDescent="0.3">
      <c r="B29" s="106">
        <v>50</v>
      </c>
      <c r="C29" s="119">
        <f t="shared" si="1"/>
        <v>18.161215799999997</v>
      </c>
      <c r="D29" s="107">
        <f t="shared" si="1"/>
        <v>12.991547199999998</v>
      </c>
      <c r="E29" s="107">
        <f t="shared" si="1"/>
        <v>9.7228738260869569</v>
      </c>
      <c r="F29" s="107">
        <f t="shared" si="1"/>
        <v>9.2044692903225815</v>
      </c>
      <c r="G29" s="107">
        <f t="shared" si="1"/>
        <v>7.8927784000000001</v>
      </c>
      <c r="H29" s="108">
        <f t="shared" si="1"/>
        <v>7.1252368000000006</v>
      </c>
    </row>
    <row r="30" spans="2:8" x14ac:dyDescent="0.3">
      <c r="B30" s="106">
        <v>59</v>
      </c>
      <c r="C30" s="119">
        <f t="shared" si="1"/>
        <v>19.964146</v>
      </c>
      <c r="D30" s="107">
        <f t="shared" si="1"/>
        <v>14.299204000000001</v>
      </c>
      <c r="E30" s="107">
        <f t="shared" si="1"/>
        <v>10.680309130434782</v>
      </c>
      <c r="F30" s="107">
        <f t="shared" si="1"/>
        <v>9.8739290322580651</v>
      </c>
      <c r="G30" s="107">
        <f t="shared" si="1"/>
        <v>8.453424</v>
      </c>
      <c r="H30" s="108">
        <f t="shared" si="1"/>
        <v>7.6256460000000006</v>
      </c>
    </row>
    <row r="31" spans="2:8" x14ac:dyDescent="0.3">
      <c r="B31" s="106">
        <v>60</v>
      </c>
      <c r="C31" s="119">
        <f t="shared" si="1"/>
        <v>19.964146</v>
      </c>
      <c r="D31" s="107">
        <f t="shared" si="1"/>
        <v>14.299204000000001</v>
      </c>
      <c r="E31" s="107">
        <f t="shared" si="1"/>
        <v>10.680309130434782</v>
      </c>
      <c r="F31" s="107">
        <f t="shared" si="1"/>
        <v>9.8739290322580651</v>
      </c>
      <c r="G31" s="109"/>
      <c r="H31" s="110"/>
    </row>
    <row r="32" spans="2:8" x14ac:dyDescent="0.3">
      <c r="B32" s="106">
        <v>64</v>
      </c>
      <c r="C32" s="119">
        <f t="shared" si="1"/>
        <v>21.280936000000001</v>
      </c>
      <c r="D32" s="107">
        <f t="shared" si="1"/>
        <v>15.203923999999999</v>
      </c>
      <c r="E32" s="107">
        <f t="shared" si="1"/>
        <v>11.774259130434782</v>
      </c>
      <c r="F32" s="107">
        <f t="shared" si="1"/>
        <v>10.998729032258064</v>
      </c>
      <c r="G32" s="109"/>
      <c r="H32" s="110"/>
    </row>
    <row r="33" spans="2:8" x14ac:dyDescent="0.3">
      <c r="B33" s="106">
        <v>65</v>
      </c>
      <c r="C33" s="119">
        <f>C14/C$7</f>
        <v>21.302535999999996</v>
      </c>
      <c r="D33" s="109"/>
      <c r="E33" s="109"/>
      <c r="F33" s="109"/>
      <c r="G33" s="109"/>
      <c r="H33" s="110"/>
    </row>
    <row r="34" spans="2:8" ht="15" thickBot="1" x14ac:dyDescent="0.35">
      <c r="B34" s="103">
        <v>75</v>
      </c>
      <c r="C34" s="120">
        <f>C15/C$7</f>
        <v>25.993853600000001</v>
      </c>
      <c r="D34" s="112"/>
      <c r="E34" s="112"/>
      <c r="F34" s="112"/>
      <c r="G34" s="112"/>
      <c r="H34" s="113"/>
    </row>
  </sheetData>
  <mergeCells count="6">
    <mergeCell ref="B24:H24"/>
    <mergeCell ref="B25:B26"/>
    <mergeCell ref="C25:H25"/>
    <mergeCell ref="B5:H5"/>
    <mergeCell ref="B6:B7"/>
    <mergeCell ref="C6:H6"/>
  </mergeCells>
  <pageMargins left="0.7" right="0.7" top="0.75" bottom="0.75" header="0.3" footer="0.3"/>
  <pageSetup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35A20-557B-404D-88EC-80033381B91C}">
  <sheetPr codeName="Sheet11">
    <tabColor theme="3" tint="0.79998168889431442"/>
    <pageSetUpPr fitToPage="1"/>
  </sheetPr>
  <dimension ref="A2:U19"/>
  <sheetViews>
    <sheetView showGridLines="0" showRowColHeaders="0" zoomScaleNormal="100" workbookViewId="0">
      <selection activeCell="R31" sqref="R31"/>
    </sheetView>
  </sheetViews>
  <sheetFormatPr defaultRowHeight="14.4" x14ac:dyDescent="0.3"/>
  <cols>
    <col min="18" max="18" width="34.5546875" customWidth="1"/>
  </cols>
  <sheetData>
    <row r="2" spans="1:21" ht="22.2" x14ac:dyDescent="0.35">
      <c r="A2" s="388" t="s">
        <v>156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90"/>
    </row>
    <row r="3" spans="1:21" ht="19.8" x14ac:dyDescent="0.3">
      <c r="A3" s="391" t="s">
        <v>17</v>
      </c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3"/>
    </row>
    <row r="4" spans="1:21" x14ac:dyDescent="0.3">
      <c r="A4" s="53"/>
      <c r="R4" s="54"/>
      <c r="U4" s="143"/>
    </row>
    <row r="5" spans="1:21" x14ac:dyDescent="0.3">
      <c r="A5" s="53"/>
      <c r="C5" s="147" t="s">
        <v>18</v>
      </c>
      <c r="F5" s="146"/>
      <c r="R5" s="54"/>
    </row>
    <row r="6" spans="1:21" x14ac:dyDescent="0.3">
      <c r="A6" s="53"/>
      <c r="R6" s="54"/>
    </row>
    <row r="7" spans="1:21" ht="17.399999999999999" x14ac:dyDescent="0.3">
      <c r="A7" s="53"/>
      <c r="C7" s="56" t="s">
        <v>19</v>
      </c>
      <c r="D7" s="148" t="s">
        <v>20</v>
      </c>
      <c r="R7" s="54"/>
    </row>
    <row r="8" spans="1:21" ht="17.399999999999999" x14ac:dyDescent="0.3">
      <c r="A8" s="53"/>
      <c r="C8" s="56" t="s">
        <v>19</v>
      </c>
      <c r="D8" s="149" t="s">
        <v>21</v>
      </c>
      <c r="R8" s="54"/>
    </row>
    <row r="9" spans="1:21" ht="17.399999999999999" x14ac:dyDescent="0.3">
      <c r="A9" s="53"/>
      <c r="C9" s="56" t="s">
        <v>19</v>
      </c>
      <c r="D9" s="148" t="s">
        <v>22</v>
      </c>
      <c r="R9" s="54"/>
    </row>
    <row r="10" spans="1:21" ht="17.399999999999999" x14ac:dyDescent="0.3">
      <c r="A10" s="53"/>
      <c r="D10" s="149" t="s">
        <v>23</v>
      </c>
      <c r="R10" s="54"/>
    </row>
    <row r="11" spans="1:21" ht="17.399999999999999" x14ac:dyDescent="0.3">
      <c r="A11" s="53"/>
      <c r="C11" s="56" t="s">
        <v>19</v>
      </c>
      <c r="D11" s="148" t="s">
        <v>157</v>
      </c>
      <c r="R11" s="54"/>
    </row>
    <row r="12" spans="1:21" x14ac:dyDescent="0.3">
      <c r="A12" s="53"/>
      <c r="R12" s="54"/>
    </row>
    <row r="13" spans="1:21" ht="18" x14ac:dyDescent="0.35">
      <c r="A13" s="53"/>
      <c r="C13" s="56"/>
      <c r="D13" s="57"/>
      <c r="R13" s="54"/>
    </row>
    <row r="14" spans="1:21" x14ac:dyDescent="0.3">
      <c r="A14" s="53"/>
      <c r="R14" s="54"/>
    </row>
    <row r="15" spans="1:21" x14ac:dyDescent="0.3">
      <c r="A15" s="53"/>
      <c r="C15" s="146" t="s">
        <v>158</v>
      </c>
      <c r="R15" s="54"/>
    </row>
    <row r="16" spans="1:21" x14ac:dyDescent="0.3">
      <c r="A16" s="53"/>
      <c r="B16" s="61"/>
      <c r="R16" s="54"/>
    </row>
    <row r="17" spans="1:18" x14ac:dyDescent="0.3">
      <c r="A17" s="53"/>
      <c r="R17" s="54"/>
    </row>
    <row r="18" spans="1:18" ht="15" thickBot="1" x14ac:dyDescent="0.35">
      <c r="A18" s="58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60"/>
    </row>
    <row r="19" spans="1:18" ht="15" thickTop="1" x14ac:dyDescent="0.3">
      <c r="R19" s="296" t="s">
        <v>28</v>
      </c>
    </row>
  </sheetData>
  <sheetProtection algorithmName="SHA-512" hashValue="asKyYBqJBiivxgEZGQamzJDD9/mbiL81DjY9lzvmkT/KKkl4OUe3y62OzO/p9BQ4+zBajWTFBP+DYNSAoMimhQ==" saltValue="sWLbev8129KxraHX6lCw9A==" spinCount="100000" sheet="1" objects="1" scenarios="1"/>
  <mergeCells count="2">
    <mergeCell ref="A2:R2"/>
    <mergeCell ref="A3:R3"/>
  </mergeCells>
  <printOptions horizontalCentered="1" verticalCentered="1"/>
  <pageMargins left="0.25" right="0.25" top="0.5" bottom="0" header="0.25" footer="0"/>
  <pageSetup fitToWidth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1E8E4-AE4A-4108-B784-8EDACEE48725}">
  <sheetPr codeName="Sheet10">
    <tabColor rgb="FFFFC000"/>
    <pageSetUpPr autoPageBreaks="0" fitToPage="1"/>
  </sheetPr>
  <dimension ref="A1:BP45"/>
  <sheetViews>
    <sheetView showGridLines="0" topLeftCell="A3" zoomScale="85" zoomScaleNormal="85" zoomScaleSheetLayoutView="90" workbookViewId="0">
      <selection activeCell="BM4" sqref="BM4"/>
    </sheetView>
  </sheetViews>
  <sheetFormatPr defaultColWidth="9.109375" defaultRowHeight="14.4" x14ac:dyDescent="0.3"/>
  <cols>
    <col min="1" max="1" width="48" customWidth="1"/>
    <col min="2" max="2" width="11.88671875" bestFit="1" customWidth="1"/>
    <col min="3" max="3" width="11.44140625" customWidth="1"/>
    <col min="4" max="4" width="39.5546875" customWidth="1"/>
    <col min="5" max="5" width="14.88671875" customWidth="1"/>
    <col min="6" max="10" width="14.44140625" customWidth="1"/>
    <col min="11" max="11" width="16.44140625" customWidth="1"/>
    <col min="12" max="12" width="4.6640625" customWidth="1"/>
    <col min="13" max="13" width="11" customWidth="1"/>
    <col min="14" max="14" width="11" style="7" hidden="1" customWidth="1"/>
    <col min="15" max="15" width="11.6640625" style="7" hidden="1" customWidth="1"/>
    <col min="16" max="57" width="11" style="7" hidden="1" customWidth="1"/>
    <col min="58" max="58" width="11" hidden="1" customWidth="1"/>
    <col min="59" max="64" width="11" style="7" hidden="1" customWidth="1"/>
    <col min="65" max="66" width="11" customWidth="1"/>
    <col min="68" max="68" width="10" bestFit="1" customWidth="1"/>
  </cols>
  <sheetData>
    <row r="1" spans="1:68" ht="28.2" x14ac:dyDescent="0.3">
      <c r="A1" s="338" t="s">
        <v>29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</row>
    <row r="2" spans="1:68" ht="53.25" customHeight="1" x14ac:dyDescent="0.3">
      <c r="A2" s="339" t="s">
        <v>30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</row>
    <row r="3" spans="1:68" ht="15" thickBot="1" x14ac:dyDescent="0.35">
      <c r="A3" s="173" t="s">
        <v>159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</row>
    <row r="4" spans="1:68" ht="93.75" customHeight="1" thickTop="1" x14ac:dyDescent="0.5">
      <c r="A4" s="341" t="s">
        <v>32</v>
      </c>
      <c r="B4" s="342"/>
      <c r="C4" s="343"/>
      <c r="D4" s="350" t="s">
        <v>33</v>
      </c>
      <c r="E4" s="352" t="s">
        <v>160</v>
      </c>
      <c r="F4" s="395"/>
      <c r="G4" s="395"/>
      <c r="H4" s="395"/>
      <c r="I4" s="395"/>
      <c r="J4" s="395"/>
      <c r="K4" s="396"/>
      <c r="N4" s="8"/>
      <c r="O4" s="329" t="s">
        <v>35</v>
      </c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8"/>
    </row>
    <row r="5" spans="1:68" x14ac:dyDescent="0.3">
      <c r="A5" s="344"/>
      <c r="B5" s="345"/>
      <c r="C5" s="346"/>
      <c r="D5" s="351"/>
      <c r="E5" s="330" t="s">
        <v>161</v>
      </c>
      <c r="F5" s="330" t="s">
        <v>37</v>
      </c>
      <c r="G5" s="330" t="s">
        <v>38</v>
      </c>
      <c r="H5" s="330" t="s">
        <v>162</v>
      </c>
      <c r="I5" s="330" t="s">
        <v>163</v>
      </c>
      <c r="J5" s="355" t="s">
        <v>41</v>
      </c>
      <c r="K5" s="357" t="s">
        <v>42</v>
      </c>
      <c r="N5" s="8"/>
      <c r="O5" s="8"/>
      <c r="P5" s="332" t="s">
        <v>43</v>
      </c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  <c r="AK5" s="332"/>
      <c r="AL5" s="332"/>
      <c r="AM5" s="332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6"/>
      <c r="BG5" s="335" t="s">
        <v>164</v>
      </c>
      <c r="BH5" s="333" t="s">
        <v>45</v>
      </c>
      <c r="BI5" s="334"/>
      <c r="BJ5" s="335" t="s">
        <v>46</v>
      </c>
      <c r="BK5" s="335" t="s">
        <v>47</v>
      </c>
      <c r="BL5" s="8"/>
    </row>
    <row r="6" spans="1:68" ht="78.75" customHeight="1" x14ac:dyDescent="0.3">
      <c r="A6" s="347"/>
      <c r="B6" s="348"/>
      <c r="C6" s="349"/>
      <c r="D6" s="351"/>
      <c r="E6" s="331"/>
      <c r="F6" s="331"/>
      <c r="G6" s="331"/>
      <c r="H6" s="331"/>
      <c r="I6" s="331"/>
      <c r="J6" s="356"/>
      <c r="K6" s="358"/>
      <c r="N6" s="8"/>
      <c r="O6" s="8"/>
      <c r="P6" s="336" t="s">
        <v>48</v>
      </c>
      <c r="Q6" s="336"/>
      <c r="R6" s="62"/>
      <c r="S6" s="62"/>
      <c r="T6" s="337" t="s">
        <v>165</v>
      </c>
      <c r="U6" s="337"/>
      <c r="V6" s="337"/>
      <c r="W6" s="337"/>
      <c r="X6" s="337"/>
      <c r="Y6" s="337"/>
      <c r="Z6" s="337"/>
      <c r="AA6" s="337"/>
      <c r="AB6" s="8"/>
      <c r="AC6" s="8"/>
      <c r="AD6" s="8"/>
      <c r="AE6" s="8"/>
      <c r="AF6" s="394" t="s">
        <v>166</v>
      </c>
      <c r="AG6" s="394"/>
      <c r="AH6" s="394"/>
      <c r="AI6" s="394"/>
      <c r="AJ6" s="394"/>
      <c r="AK6" s="394"/>
      <c r="AL6" s="394"/>
      <c r="AM6" s="394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335"/>
      <c r="BH6" s="24" t="s">
        <v>51</v>
      </c>
      <c r="BI6" s="24" t="s">
        <v>52</v>
      </c>
      <c r="BJ6" s="335"/>
      <c r="BK6" s="335"/>
      <c r="BL6" s="8"/>
    </row>
    <row r="7" spans="1:68" ht="32.25" customHeight="1" x14ac:dyDescent="0.3">
      <c r="A7" s="186"/>
      <c r="B7" s="187"/>
      <c r="C7" s="188"/>
      <c r="D7" s="202"/>
      <c r="E7" s="151"/>
      <c r="F7" s="203"/>
      <c r="G7" s="203"/>
      <c r="H7" s="203"/>
      <c r="I7" s="203"/>
      <c r="J7" s="203"/>
      <c r="K7" s="218"/>
      <c r="N7" s="8"/>
      <c r="P7" s="359" t="s">
        <v>53</v>
      </c>
      <c r="Q7" s="359"/>
      <c r="R7" s="359"/>
      <c r="S7" s="359"/>
      <c r="T7" s="360" t="s">
        <v>54</v>
      </c>
      <c r="U7" s="361"/>
      <c r="V7" s="361"/>
      <c r="W7" s="362"/>
      <c r="X7" s="360" t="s">
        <v>167</v>
      </c>
      <c r="Y7" s="361"/>
      <c r="Z7" s="361"/>
      <c r="AA7" s="362"/>
      <c r="AB7" s="359" t="s">
        <v>56</v>
      </c>
      <c r="AC7" s="359"/>
      <c r="AD7" s="359"/>
      <c r="AE7" s="359"/>
      <c r="AF7" s="359" t="s">
        <v>57</v>
      </c>
      <c r="AG7" s="359"/>
      <c r="AH7" s="359"/>
      <c r="AI7" s="359"/>
      <c r="AJ7" s="359" t="s">
        <v>58</v>
      </c>
      <c r="AK7" s="359"/>
      <c r="AL7" s="359"/>
      <c r="AM7" s="359"/>
      <c r="AQ7" s="363" t="s">
        <v>59</v>
      </c>
      <c r="AR7" s="361"/>
      <c r="AS7" s="361"/>
      <c r="AT7" s="361"/>
      <c r="AU7" s="361"/>
      <c r="AV7" s="361"/>
      <c r="AW7" s="361"/>
      <c r="AX7" s="361"/>
      <c r="AY7" s="361"/>
      <c r="AZ7" s="361"/>
      <c r="BA7" s="361"/>
      <c r="BB7" s="361"/>
      <c r="BC7" s="361"/>
      <c r="BD7" s="361"/>
      <c r="BE7" s="364"/>
      <c r="BF7" s="6"/>
      <c r="BG7" s="29"/>
      <c r="BH7" s="26">
        <v>0</v>
      </c>
      <c r="BI7" s="26">
        <v>0</v>
      </c>
      <c r="BJ7" s="27">
        <v>0.19989999999999999</v>
      </c>
      <c r="BK7" s="27">
        <v>0.22989999999999999</v>
      </c>
      <c r="BL7" s="25" t="s">
        <v>121</v>
      </c>
    </row>
    <row r="8" spans="1:68" ht="16.350000000000001" customHeight="1" x14ac:dyDescent="0.3">
      <c r="A8" s="189" t="s">
        <v>92</v>
      </c>
      <c r="B8" s="190" t="s">
        <v>93</v>
      </c>
      <c r="C8" s="191" t="s">
        <v>94</v>
      </c>
      <c r="D8" s="189"/>
      <c r="E8" s="146"/>
      <c r="F8" s="203"/>
      <c r="G8" s="146"/>
      <c r="H8" s="146"/>
      <c r="I8" s="146"/>
      <c r="J8" s="146"/>
      <c r="K8" s="233"/>
      <c r="N8" s="8"/>
      <c r="P8" s="43" t="s">
        <v>61</v>
      </c>
      <c r="Q8" s="48" t="s">
        <v>62</v>
      </c>
      <c r="R8" s="42" t="s">
        <v>63</v>
      </c>
      <c r="S8" s="41" t="s">
        <v>64</v>
      </c>
      <c r="T8" s="43" t="s">
        <v>61</v>
      </c>
      <c r="U8" s="48" t="s">
        <v>65</v>
      </c>
      <c r="V8" s="42" t="s">
        <v>63</v>
      </c>
      <c r="W8" s="63" t="s">
        <v>66</v>
      </c>
      <c r="X8" s="44" t="s">
        <v>61</v>
      </c>
      <c r="Y8" s="48" t="s">
        <v>67</v>
      </c>
      <c r="Z8" s="42" t="s">
        <v>63</v>
      </c>
      <c r="AA8" s="41" t="s">
        <v>68</v>
      </c>
      <c r="AB8" s="43" t="s">
        <v>61</v>
      </c>
      <c r="AC8" s="42" t="s">
        <v>69</v>
      </c>
      <c r="AD8" s="41" t="s">
        <v>70</v>
      </c>
      <c r="AE8" s="44" t="s">
        <v>71</v>
      </c>
      <c r="AF8" s="43" t="s">
        <v>61</v>
      </c>
      <c r="AG8" s="44" t="s">
        <v>72</v>
      </c>
      <c r="AH8" s="42" t="s">
        <v>73</v>
      </c>
      <c r="AI8" s="40" t="s">
        <v>74</v>
      </c>
      <c r="AJ8" s="43" t="s">
        <v>61</v>
      </c>
      <c r="AK8" s="44" t="s">
        <v>72</v>
      </c>
      <c r="AL8" s="42" t="s">
        <v>73</v>
      </c>
      <c r="AM8" s="41" t="s">
        <v>75</v>
      </c>
      <c r="AN8" s="43" t="s">
        <v>76</v>
      </c>
      <c r="AO8" s="45" t="s">
        <v>77</v>
      </c>
      <c r="AP8" s="10"/>
      <c r="AQ8" s="11" t="s">
        <v>78</v>
      </c>
      <c r="AR8" s="64" t="s">
        <v>64</v>
      </c>
      <c r="AS8" s="33" t="s">
        <v>79</v>
      </c>
      <c r="AT8" s="64" t="s">
        <v>80</v>
      </c>
      <c r="AU8" s="33" t="s">
        <v>168</v>
      </c>
      <c r="AV8" s="33" t="s">
        <v>169</v>
      </c>
      <c r="AW8" s="11" t="s">
        <v>83</v>
      </c>
      <c r="AX8" s="33" t="s">
        <v>84</v>
      </c>
      <c r="AY8" s="11" t="s">
        <v>73</v>
      </c>
      <c r="AZ8" s="12" t="s">
        <v>75</v>
      </c>
      <c r="BA8" s="9" t="s">
        <v>85</v>
      </c>
      <c r="BB8" s="12" t="s">
        <v>86</v>
      </c>
      <c r="BC8" s="9" t="s">
        <v>87</v>
      </c>
      <c r="BD8" s="12" t="s">
        <v>88</v>
      </c>
      <c r="BE8" s="13" t="s">
        <v>89</v>
      </c>
      <c r="BF8" s="6"/>
      <c r="BG8" s="25" t="s">
        <v>90</v>
      </c>
      <c r="BH8" s="26">
        <v>25</v>
      </c>
      <c r="BI8" s="26">
        <v>5</v>
      </c>
      <c r="BJ8" s="27">
        <v>0.1399</v>
      </c>
      <c r="BK8" s="27">
        <v>0.1399</v>
      </c>
      <c r="BL8" s="25" t="s">
        <v>125</v>
      </c>
    </row>
    <row r="9" spans="1:68" ht="16.8" x14ac:dyDescent="0.3">
      <c r="A9" s="189" t="s">
        <v>170</v>
      </c>
      <c r="B9" s="190">
        <v>1</v>
      </c>
      <c r="C9" s="191"/>
      <c r="D9" s="189"/>
      <c r="E9" s="146"/>
      <c r="F9" s="203"/>
      <c r="G9" s="146"/>
      <c r="H9" s="146"/>
      <c r="I9" s="146"/>
      <c r="J9" s="146"/>
      <c r="K9" s="233"/>
      <c r="N9" s="8"/>
      <c r="P9" s="125"/>
      <c r="Q9" s="25"/>
      <c r="R9" s="126"/>
      <c r="S9" s="126"/>
      <c r="T9" s="126"/>
      <c r="U9" s="25"/>
      <c r="V9" s="126"/>
      <c r="W9" s="127"/>
      <c r="X9" s="126"/>
      <c r="Y9" s="25"/>
      <c r="Z9" s="126"/>
      <c r="AA9" s="126"/>
      <c r="AB9" s="125"/>
      <c r="AC9" s="126"/>
      <c r="AD9" s="126"/>
      <c r="AE9" s="126"/>
      <c r="AF9" s="125"/>
      <c r="AG9" s="126"/>
      <c r="AH9" s="126"/>
      <c r="AI9" s="25"/>
      <c r="AJ9" s="125"/>
      <c r="AK9" s="126"/>
      <c r="AL9" s="126"/>
      <c r="AM9" s="126"/>
      <c r="AN9" s="125"/>
      <c r="AO9" s="126"/>
      <c r="AP9" s="10"/>
      <c r="AQ9" s="125"/>
      <c r="AR9" s="128"/>
      <c r="AS9" s="126"/>
      <c r="AT9" s="128"/>
      <c r="AU9" s="126"/>
      <c r="AV9" s="126"/>
      <c r="AW9" s="125"/>
      <c r="AX9" s="126"/>
      <c r="AY9" s="125"/>
      <c r="AZ9" s="126"/>
      <c r="BA9" s="125"/>
      <c r="BB9" s="126"/>
      <c r="BC9" s="125"/>
      <c r="BD9" s="126"/>
      <c r="BE9" s="129"/>
      <c r="BF9" s="6"/>
      <c r="BG9" s="25" t="s">
        <v>93</v>
      </c>
      <c r="BH9" s="26">
        <v>130</v>
      </c>
      <c r="BI9" s="26">
        <v>50</v>
      </c>
      <c r="BJ9" s="27">
        <v>0.2099</v>
      </c>
      <c r="BK9" s="27">
        <v>0.22989999999999999</v>
      </c>
      <c r="BL9" s="25" t="s">
        <v>128</v>
      </c>
    </row>
    <row r="10" spans="1:68" ht="32.4" x14ac:dyDescent="0.3">
      <c r="A10" s="192" t="s">
        <v>98</v>
      </c>
      <c r="B10" s="224"/>
      <c r="C10" s="191"/>
      <c r="D10" s="228" t="s">
        <v>171</v>
      </c>
      <c r="E10" s="174">
        <f>B23*12*1.5</f>
        <v>90000</v>
      </c>
      <c r="F10" s="175">
        <f>'Insurance Coverage and Rate bus'!O10</f>
        <v>72.033807600000003</v>
      </c>
      <c r="G10" s="175">
        <f>E10*0.01</f>
        <v>900</v>
      </c>
      <c r="H10" s="176">
        <f>(IF($B$14="no",0,($B$12*$B$11)*30))</f>
        <v>150</v>
      </c>
      <c r="I10" s="176"/>
      <c r="J10" s="177">
        <f>IF($B$8="Yes",($BH$9+$BI$9*B9),$BH$9)*-1</f>
        <v>-130</v>
      </c>
      <c r="K10" s="234">
        <f>SUM(F10:J10)</f>
        <v>992.03380760000005</v>
      </c>
      <c r="N10" s="8"/>
      <c r="O10" s="34"/>
      <c r="P10" s="46"/>
      <c r="Q10" s="36"/>
      <c r="R10" s="32"/>
      <c r="S10" s="65"/>
      <c r="W10" s="66"/>
      <c r="AB10" s="46"/>
      <c r="AC10" s="36"/>
      <c r="AD10" s="32"/>
      <c r="AE10" s="32"/>
      <c r="AF10" s="14"/>
      <c r="AG10" s="36"/>
      <c r="AH10" s="32"/>
      <c r="AI10" s="32"/>
      <c r="AJ10" s="14"/>
      <c r="AK10" s="36"/>
      <c r="AL10" s="32"/>
      <c r="AM10" s="32"/>
      <c r="AN10" s="14"/>
      <c r="AO10" s="37"/>
      <c r="AP10" s="14"/>
      <c r="AQ10" s="67"/>
      <c r="AR10" s="68"/>
      <c r="AS10" s="69"/>
      <c r="AT10" s="70"/>
      <c r="AU10" s="69"/>
      <c r="AV10" s="70"/>
      <c r="AW10" s="71"/>
      <c r="AX10" s="72"/>
      <c r="AY10" s="71"/>
      <c r="AZ10" s="72"/>
      <c r="BA10" s="71"/>
      <c r="BB10" s="72"/>
      <c r="BC10" s="71"/>
      <c r="BD10" s="72"/>
      <c r="BE10" s="16"/>
      <c r="BF10" s="6"/>
      <c r="BG10" s="25"/>
      <c r="BH10" s="26"/>
      <c r="BI10" s="26"/>
      <c r="BJ10" s="27"/>
      <c r="BK10" s="27"/>
      <c r="BL10" s="25"/>
      <c r="BP10" s="145"/>
    </row>
    <row r="11" spans="1:68" ht="16.2" x14ac:dyDescent="0.3">
      <c r="A11" s="193" t="s">
        <v>103</v>
      </c>
      <c r="B11" s="190">
        <v>1</v>
      </c>
      <c r="C11" s="194" t="s">
        <v>104</v>
      </c>
      <c r="D11" s="228" t="s">
        <v>120</v>
      </c>
      <c r="E11" s="174">
        <f>B23*12*0.5</f>
        <v>30000</v>
      </c>
      <c r="F11" s="175"/>
      <c r="G11" s="175">
        <f>E11*0.01</f>
        <v>300</v>
      </c>
      <c r="H11" s="176"/>
      <c r="I11" s="176"/>
      <c r="J11" s="177">
        <f>IF($B$8="Yes",($BH$7+$BI$7*B9),$BH$7)*-1</f>
        <v>0</v>
      </c>
      <c r="K11" s="234">
        <f>SUM(F11:J11)</f>
        <v>300</v>
      </c>
      <c r="N11" s="8"/>
      <c r="P11" s="73"/>
      <c r="Q11" s="74"/>
      <c r="R11" s="74"/>
      <c r="S11" s="75"/>
      <c r="T11" s="74"/>
      <c r="U11" s="74"/>
      <c r="V11" s="74"/>
      <c r="W11" s="75"/>
      <c r="X11" s="74"/>
      <c r="Y11" s="74"/>
      <c r="Z11" s="74"/>
      <c r="AA11" s="74"/>
      <c r="AB11" s="73"/>
      <c r="AC11" s="74"/>
      <c r="AD11" s="74"/>
      <c r="AE11" s="74"/>
      <c r="AF11" s="73"/>
      <c r="AG11" s="74"/>
      <c r="AH11" s="74"/>
      <c r="AI11" s="74"/>
      <c r="AJ11" s="73"/>
      <c r="AK11" s="74"/>
      <c r="AL11" s="74"/>
      <c r="AM11" s="74"/>
      <c r="AN11" s="17"/>
      <c r="AP11" s="17"/>
      <c r="AQ11" s="76"/>
      <c r="AR11" s="77"/>
      <c r="AS11" s="69"/>
      <c r="AT11" s="77"/>
      <c r="AU11" s="69"/>
      <c r="AV11" s="69"/>
      <c r="AW11" s="76"/>
      <c r="AX11" s="69"/>
      <c r="AY11" s="76"/>
      <c r="AZ11" s="69"/>
      <c r="BA11" s="76"/>
      <c r="BB11" s="69"/>
      <c r="BC11" s="76"/>
      <c r="BD11" s="69"/>
      <c r="BE11" s="18"/>
      <c r="BF11" s="6"/>
      <c r="BG11" s="25"/>
      <c r="BH11" s="26"/>
      <c r="BI11" s="26"/>
      <c r="BJ11" s="27"/>
      <c r="BK11" s="27"/>
      <c r="BL11" s="25"/>
    </row>
    <row r="12" spans="1:68" ht="16.2" x14ac:dyDescent="0.3">
      <c r="A12" s="193" t="s">
        <v>107</v>
      </c>
      <c r="B12" s="190">
        <v>5</v>
      </c>
      <c r="C12" s="194" t="s">
        <v>108</v>
      </c>
      <c r="D12" s="229" t="s">
        <v>123</v>
      </c>
      <c r="E12" s="178">
        <v>0</v>
      </c>
      <c r="F12" s="175"/>
      <c r="G12" s="175">
        <f>E12*0.01</f>
        <v>0</v>
      </c>
      <c r="H12" s="176"/>
      <c r="I12" s="176">
        <f>(($BJ$7-$BJ$8)*$B$25)</f>
        <v>6</v>
      </c>
      <c r="J12" s="177">
        <f>IF($B$8="Yes",($BH$8+$BI$8*B9),$BH$8)*-1</f>
        <v>-25</v>
      </c>
      <c r="K12" s="234">
        <f>SUM(F12:J12)</f>
        <v>-19</v>
      </c>
      <c r="N12" s="8"/>
      <c r="O12" s="20"/>
      <c r="P12" s="17"/>
      <c r="S12" s="66"/>
      <c r="W12" s="66"/>
      <c r="AB12" s="17"/>
      <c r="AF12" s="17"/>
      <c r="AJ12" s="17"/>
      <c r="AN12" s="78"/>
      <c r="AO12" s="38"/>
      <c r="AP12" s="19"/>
      <c r="AQ12" s="76"/>
      <c r="AR12" s="79"/>
      <c r="AS12" s="80"/>
      <c r="AT12" s="79"/>
      <c r="AU12" s="80"/>
      <c r="AV12" s="80"/>
      <c r="AW12" s="81"/>
      <c r="AX12" s="80"/>
      <c r="AY12" s="81"/>
      <c r="AZ12" s="80"/>
      <c r="BA12" s="81"/>
      <c r="BB12" s="80"/>
      <c r="BC12" s="71"/>
      <c r="BD12" s="72"/>
      <c r="BE12" s="16"/>
      <c r="BF12" s="6"/>
      <c r="BG12" s="25"/>
      <c r="BH12" s="26"/>
      <c r="BI12" s="26"/>
      <c r="BJ12" s="27"/>
      <c r="BK12" s="27"/>
      <c r="BL12" s="25"/>
    </row>
    <row r="13" spans="1:68" ht="16.350000000000001" customHeight="1" x14ac:dyDescent="0.3">
      <c r="A13" s="193" t="s">
        <v>172</v>
      </c>
      <c r="B13" s="190">
        <v>40</v>
      </c>
      <c r="C13" s="225"/>
      <c r="D13" s="230"/>
      <c r="E13" s="179"/>
      <c r="F13" s="180"/>
      <c r="G13" s="181"/>
      <c r="H13" s="182"/>
      <c r="I13" s="182"/>
      <c r="J13" s="170"/>
      <c r="K13" s="234"/>
      <c r="L13" s="3"/>
      <c r="N13" s="8"/>
      <c r="P13" s="17"/>
      <c r="S13" s="66"/>
      <c r="T13" s="82"/>
      <c r="U13" s="36"/>
      <c r="V13" s="32"/>
      <c r="W13" s="32"/>
      <c r="X13" s="82"/>
      <c r="Y13" s="36"/>
      <c r="Z13" s="32"/>
      <c r="AA13" s="32"/>
      <c r="AB13" s="83"/>
      <c r="AC13" s="36"/>
      <c r="AD13" s="365"/>
      <c r="AE13" s="366"/>
      <c r="AF13" s="17"/>
      <c r="AJ13" s="82"/>
      <c r="AK13" s="36"/>
      <c r="AL13" s="367"/>
      <c r="AM13" s="368"/>
      <c r="AN13" s="17"/>
      <c r="AO13" s="38"/>
      <c r="AP13" s="17"/>
      <c r="AQ13" s="76"/>
      <c r="AR13" s="79"/>
      <c r="AS13" s="84"/>
      <c r="AT13" s="85"/>
      <c r="AU13" s="84"/>
      <c r="AV13" s="84"/>
      <c r="AW13" s="369"/>
      <c r="AX13" s="370"/>
      <c r="AY13" s="81"/>
      <c r="AZ13" s="80"/>
      <c r="BA13" s="371"/>
      <c r="BB13" s="368"/>
      <c r="BC13" s="71"/>
      <c r="BD13" s="86"/>
      <c r="BE13" s="16"/>
      <c r="BF13" s="6"/>
      <c r="BG13" s="25"/>
      <c r="BH13" s="26"/>
      <c r="BI13" s="26"/>
      <c r="BJ13" s="27"/>
      <c r="BK13" s="27"/>
      <c r="BL13" s="25"/>
    </row>
    <row r="14" spans="1:68" ht="16.350000000000001" customHeight="1" x14ac:dyDescent="0.3">
      <c r="A14" s="193" t="s">
        <v>173</v>
      </c>
      <c r="B14" s="190" t="s">
        <v>90</v>
      </c>
      <c r="C14" s="191" t="s">
        <v>94</v>
      </c>
      <c r="D14" s="230"/>
      <c r="E14" s="179"/>
      <c r="F14" s="180"/>
      <c r="G14" s="181"/>
      <c r="H14" s="182"/>
      <c r="I14" s="182"/>
      <c r="J14" s="170"/>
      <c r="K14" s="234"/>
      <c r="L14" s="3"/>
      <c r="N14" s="8"/>
      <c r="O14" s="34"/>
      <c r="P14" s="87"/>
      <c r="Q14" s="38"/>
      <c r="R14" s="88"/>
      <c r="S14" s="89"/>
      <c r="W14" s="66"/>
      <c r="AB14" s="46"/>
      <c r="AC14" s="36"/>
      <c r="AD14" s="32"/>
      <c r="AE14" s="32"/>
      <c r="AF14" s="14"/>
      <c r="AG14" s="36"/>
      <c r="AH14" s="32"/>
      <c r="AI14" s="32"/>
      <c r="AJ14" s="14"/>
      <c r="AK14" s="36"/>
      <c r="AL14" s="90"/>
      <c r="AM14" s="90"/>
      <c r="AN14" s="14"/>
      <c r="AO14" s="15"/>
      <c r="AP14" s="19"/>
      <c r="AQ14" s="72"/>
      <c r="AR14" s="79"/>
      <c r="AS14" s="72"/>
      <c r="AT14" s="79"/>
      <c r="AU14" s="72"/>
      <c r="AV14" s="80"/>
      <c r="AW14" s="91"/>
      <c r="AX14" s="84"/>
      <c r="AY14" s="92"/>
      <c r="AZ14" s="93"/>
      <c r="BA14" s="375"/>
      <c r="BB14" s="376"/>
      <c r="BC14" s="71"/>
      <c r="BD14" s="72"/>
      <c r="BE14" s="16"/>
      <c r="BF14" s="6"/>
      <c r="BG14" s="25"/>
      <c r="BH14" s="26"/>
      <c r="BI14" s="26"/>
      <c r="BJ14" s="27"/>
      <c r="BK14" s="27"/>
      <c r="BL14" s="25"/>
    </row>
    <row r="15" spans="1:68" ht="16.350000000000001" customHeight="1" x14ac:dyDescent="0.3">
      <c r="A15" s="192" t="s">
        <v>115</v>
      </c>
      <c r="B15" s="195"/>
      <c r="C15" s="191"/>
      <c r="D15" s="231"/>
      <c r="E15" s="183"/>
      <c r="F15" s="174"/>
      <c r="G15" s="175"/>
      <c r="H15" s="176"/>
      <c r="I15" s="176"/>
      <c r="J15" s="170"/>
      <c r="K15" s="234"/>
      <c r="L15" s="3"/>
      <c r="N15" s="8"/>
      <c r="O15" s="35"/>
      <c r="P15" s="47"/>
      <c r="S15" s="66"/>
      <c r="W15" s="66"/>
      <c r="AB15" s="17"/>
      <c r="AF15" s="17"/>
      <c r="AJ15" s="17"/>
      <c r="AN15" s="17"/>
      <c r="AO15" s="38"/>
      <c r="AP15" s="17"/>
      <c r="AQ15" s="72"/>
      <c r="AR15" s="79"/>
      <c r="AS15" s="72"/>
      <c r="AT15" s="79"/>
      <c r="AU15" s="72"/>
      <c r="AV15" s="80"/>
      <c r="AW15" s="81"/>
      <c r="AX15" s="80"/>
      <c r="AY15" s="81"/>
      <c r="AZ15" s="80"/>
      <c r="BA15" s="81"/>
      <c r="BB15" s="80"/>
      <c r="BC15" s="71"/>
      <c r="BD15" s="94"/>
      <c r="BE15" s="16"/>
      <c r="BF15" s="6"/>
      <c r="BG15" s="25"/>
      <c r="BH15" s="25"/>
      <c r="BI15" s="25"/>
      <c r="BJ15" s="25"/>
      <c r="BK15" s="25"/>
      <c r="BL15" s="8"/>
    </row>
    <row r="16" spans="1:68" ht="15.75" hidden="1" customHeight="1" x14ac:dyDescent="0.3">
      <c r="A16" s="196" t="s">
        <v>116</v>
      </c>
      <c r="B16" s="184">
        <v>0</v>
      </c>
      <c r="C16" s="194" t="s">
        <v>117</v>
      </c>
      <c r="D16" s="189"/>
      <c r="E16" s="146"/>
      <c r="F16" s="146"/>
      <c r="G16" s="146"/>
      <c r="H16" s="146"/>
      <c r="I16" s="146"/>
      <c r="J16" s="170"/>
      <c r="K16" s="234"/>
      <c r="L16" s="3"/>
      <c r="N16" s="8"/>
      <c r="P16" s="17"/>
      <c r="S16" s="66"/>
      <c r="W16" s="66"/>
      <c r="AB16" s="17"/>
      <c r="AF16" s="17"/>
      <c r="AJ16" s="17"/>
      <c r="AN16" s="17"/>
      <c r="AP16" s="17"/>
      <c r="AQ16" s="17"/>
      <c r="AW16" s="17"/>
      <c r="AY16" s="17"/>
      <c r="BA16" s="17"/>
      <c r="BC16" s="17"/>
      <c r="BE16" s="21"/>
      <c r="BF16" s="6"/>
      <c r="BG16" s="25"/>
      <c r="BH16" s="25"/>
      <c r="BI16" s="25"/>
      <c r="BJ16" s="25"/>
      <c r="BK16" s="25"/>
      <c r="BL16" s="8"/>
    </row>
    <row r="17" spans="1:64" ht="15.75" hidden="1" customHeight="1" x14ac:dyDescent="0.3">
      <c r="A17" s="226" t="s">
        <v>118</v>
      </c>
      <c r="B17" s="184">
        <v>0</v>
      </c>
      <c r="C17" s="194" t="s">
        <v>117</v>
      </c>
      <c r="D17" s="189"/>
      <c r="E17" s="146"/>
      <c r="F17" s="146"/>
      <c r="G17" s="146"/>
      <c r="H17" s="146"/>
      <c r="I17" s="146"/>
      <c r="J17" s="170"/>
      <c r="K17" s="234"/>
      <c r="L17" s="3"/>
      <c r="N17" s="8"/>
      <c r="P17" s="17"/>
      <c r="AB17" s="17"/>
      <c r="AF17" s="17"/>
      <c r="AJ17" s="17"/>
      <c r="AN17" s="17"/>
      <c r="AP17" s="17"/>
      <c r="AQ17" s="17"/>
      <c r="AW17" s="17"/>
      <c r="AY17" s="17"/>
      <c r="BA17" s="17"/>
      <c r="BC17" s="17"/>
      <c r="BE17" s="21"/>
      <c r="BF17" s="6"/>
      <c r="BG17" s="25"/>
      <c r="BH17" s="25"/>
      <c r="BI17" s="25"/>
      <c r="BJ17" s="25"/>
      <c r="BK17" s="25"/>
      <c r="BL17" s="8"/>
    </row>
    <row r="18" spans="1:64" ht="15.75" hidden="1" customHeight="1" x14ac:dyDescent="0.3">
      <c r="A18" s="196" t="s">
        <v>119</v>
      </c>
      <c r="B18" s="184">
        <v>0</v>
      </c>
      <c r="C18" s="194" t="s">
        <v>117</v>
      </c>
      <c r="D18" s="189"/>
      <c r="E18" s="146"/>
      <c r="F18" s="146"/>
      <c r="G18" s="146"/>
      <c r="H18" s="146"/>
      <c r="I18" s="146"/>
      <c r="J18" s="170"/>
      <c r="K18" s="234"/>
      <c r="L18" s="3"/>
      <c r="N18" s="8"/>
      <c r="P18" s="17"/>
      <c r="AB18" s="17"/>
      <c r="AF18" s="17"/>
      <c r="AJ18" s="17"/>
      <c r="AN18" s="17"/>
      <c r="AP18" s="17"/>
      <c r="AQ18" s="17"/>
      <c r="AW18" s="17"/>
      <c r="AY18" s="17"/>
      <c r="BA18" s="17"/>
      <c r="BC18" s="17"/>
      <c r="BE18" s="21"/>
      <c r="BF18" s="6"/>
      <c r="BG18" s="25"/>
      <c r="BH18" s="25"/>
      <c r="BI18" s="25"/>
      <c r="BJ18" s="25"/>
      <c r="BK18" s="25"/>
      <c r="BL18" s="8"/>
    </row>
    <row r="19" spans="1:64" ht="15.75" hidden="1" customHeight="1" x14ac:dyDescent="0.3">
      <c r="A19" s="196" t="s">
        <v>122</v>
      </c>
      <c r="B19" s="184">
        <v>0</v>
      </c>
      <c r="C19" s="194" t="s">
        <v>117</v>
      </c>
      <c r="D19" s="189"/>
      <c r="E19" s="146"/>
      <c r="F19" s="146"/>
      <c r="G19" s="146"/>
      <c r="H19" s="146"/>
      <c r="I19" s="146"/>
      <c r="J19" s="170"/>
      <c r="K19" s="234"/>
      <c r="L19" s="3"/>
      <c r="N19" s="8"/>
      <c r="O19" s="7" t="s">
        <v>120</v>
      </c>
      <c r="P19" s="17"/>
      <c r="AB19" s="17"/>
      <c r="AF19" s="17"/>
      <c r="AJ19" s="17"/>
      <c r="AN19" s="17"/>
      <c r="AO19" s="38">
        <f>$B$23*12</f>
        <v>60000</v>
      </c>
      <c r="AP19" s="17"/>
      <c r="AQ19" s="17"/>
      <c r="AW19" s="17"/>
      <c r="AY19" s="17"/>
      <c r="BA19" s="17"/>
      <c r="BC19" s="17"/>
      <c r="BD19" s="39">
        <f>AO19*0.5</f>
        <v>30000</v>
      </c>
      <c r="BE19" s="16">
        <f>SUM(AQ19:BC19)</f>
        <v>0</v>
      </c>
      <c r="BF19" s="6"/>
      <c r="BG19" s="25"/>
      <c r="BH19" s="25"/>
      <c r="BI19" s="25"/>
      <c r="BJ19" s="25"/>
      <c r="BK19" s="25"/>
      <c r="BL19" s="8"/>
    </row>
    <row r="20" spans="1:64" ht="15.75" hidden="1" customHeight="1" x14ac:dyDescent="0.3">
      <c r="A20" s="196" t="s">
        <v>174</v>
      </c>
      <c r="B20" s="184">
        <v>0</v>
      </c>
      <c r="C20" s="194" t="s">
        <v>117</v>
      </c>
      <c r="D20" s="189"/>
      <c r="E20" s="146"/>
      <c r="F20" s="146"/>
      <c r="G20" s="146"/>
      <c r="H20" s="146"/>
      <c r="I20" s="146"/>
      <c r="J20" s="170"/>
      <c r="K20" s="234"/>
      <c r="L20" s="3"/>
      <c r="N20" s="8"/>
      <c r="O20" s="20" t="s">
        <v>123</v>
      </c>
      <c r="P20" s="19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19"/>
      <c r="AC20" s="20"/>
      <c r="AD20" s="20"/>
      <c r="AE20" s="20"/>
      <c r="AF20" s="19"/>
      <c r="AG20" s="20"/>
      <c r="AH20" s="20"/>
      <c r="AI20" s="20"/>
      <c r="AJ20" s="19"/>
      <c r="AK20" s="20"/>
      <c r="AL20" s="20"/>
      <c r="AM20" s="20"/>
      <c r="AN20" s="19"/>
      <c r="AO20" s="20"/>
      <c r="AP20" s="19"/>
      <c r="AQ20" s="19"/>
      <c r="AR20" s="20"/>
      <c r="AS20" s="20"/>
      <c r="AT20" s="20"/>
      <c r="AU20" s="20"/>
      <c r="AV20" s="20"/>
      <c r="AW20" s="19"/>
      <c r="AX20" s="20"/>
      <c r="AY20" s="19"/>
      <c r="AZ20" s="20"/>
      <c r="BA20" s="19"/>
      <c r="BB20" s="20"/>
      <c r="BC20" s="19"/>
      <c r="BD20" s="20"/>
      <c r="BE20" s="22" t="s">
        <v>124</v>
      </c>
      <c r="BF20" s="6"/>
      <c r="BG20" s="25"/>
      <c r="BH20" s="25"/>
      <c r="BI20" s="25"/>
      <c r="BJ20" s="25"/>
      <c r="BK20" s="25"/>
      <c r="BL20" s="8"/>
    </row>
    <row r="21" spans="1:64" ht="15.75" hidden="1" customHeight="1" x14ac:dyDescent="0.3">
      <c r="A21" s="196" t="s">
        <v>129</v>
      </c>
      <c r="B21" s="184">
        <v>0</v>
      </c>
      <c r="C21" s="194" t="s">
        <v>117</v>
      </c>
      <c r="D21" s="189"/>
      <c r="E21" s="146"/>
      <c r="F21" s="146"/>
      <c r="G21" s="146"/>
      <c r="H21" s="146"/>
      <c r="I21" s="146"/>
      <c r="J21" s="170"/>
      <c r="K21" s="234"/>
      <c r="L21" s="3"/>
      <c r="N21" s="8"/>
      <c r="O21" s="7" t="s">
        <v>127</v>
      </c>
      <c r="P21" s="17"/>
      <c r="AB21" s="17"/>
      <c r="AF21" s="17"/>
      <c r="AJ21" s="17"/>
      <c r="AN21" s="17"/>
      <c r="AO21" s="38">
        <f>$B$23*12</f>
        <v>60000</v>
      </c>
      <c r="AP21" s="17"/>
      <c r="AQ21" s="17"/>
      <c r="AW21" s="17"/>
      <c r="AY21" s="17"/>
      <c r="BA21" s="17"/>
      <c r="BC21" s="17"/>
      <c r="BD21" s="39">
        <f>AO21*1.5</f>
        <v>90000</v>
      </c>
      <c r="BE21" s="16">
        <f>SUM(AQ21:BC21)</f>
        <v>0</v>
      </c>
      <c r="BF21" s="6"/>
      <c r="BG21" s="25"/>
      <c r="BH21" s="25"/>
      <c r="BI21" s="25"/>
      <c r="BJ21" s="25"/>
      <c r="BK21" s="25"/>
      <c r="BL21" s="8"/>
    </row>
    <row r="22" spans="1:64" ht="16.350000000000001" customHeight="1" x14ac:dyDescent="0.3">
      <c r="A22" s="196" t="s">
        <v>175</v>
      </c>
      <c r="B22" s="171">
        <v>5000</v>
      </c>
      <c r="C22" s="194" t="s">
        <v>117</v>
      </c>
      <c r="D22" s="211"/>
      <c r="E22" s="185"/>
      <c r="F22" s="160"/>
      <c r="G22" s="160"/>
      <c r="H22" s="162"/>
      <c r="I22" s="162"/>
      <c r="J22" s="170"/>
      <c r="K22" s="234"/>
      <c r="L22" s="3"/>
      <c r="N22" s="8"/>
      <c r="BF22" s="6"/>
      <c r="BG22" s="8"/>
      <c r="BH22" s="8"/>
      <c r="BI22" s="8"/>
      <c r="BJ22" s="8"/>
      <c r="BK22" s="8"/>
      <c r="BL22" s="8"/>
    </row>
    <row r="23" spans="1:64" ht="16.8" thickBot="1" x14ac:dyDescent="0.35">
      <c r="A23" s="197" t="s">
        <v>131</v>
      </c>
      <c r="B23" s="163">
        <f>SUM(B16:B22)</f>
        <v>5000</v>
      </c>
      <c r="C23" s="194" t="s">
        <v>117</v>
      </c>
      <c r="D23" s="199"/>
      <c r="E23" s="232"/>
      <c r="F23" s="232"/>
      <c r="G23" s="232"/>
      <c r="H23" s="232"/>
      <c r="I23" s="232"/>
      <c r="J23" s="232"/>
      <c r="K23" s="235"/>
      <c r="L23" s="3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6"/>
      <c r="BG23" s="8"/>
      <c r="BH23" s="8"/>
      <c r="BI23" s="8"/>
      <c r="BJ23" s="8"/>
      <c r="BK23" s="8"/>
      <c r="BL23" s="8"/>
    </row>
    <row r="24" spans="1:64" ht="25.95" customHeight="1" thickTop="1" x14ac:dyDescent="0.3">
      <c r="A24" s="196"/>
      <c r="B24" s="164"/>
      <c r="C24" s="194"/>
      <c r="D24" s="170"/>
      <c r="E24" s="170"/>
      <c r="F24" s="170"/>
      <c r="G24" s="170"/>
      <c r="H24" s="170"/>
      <c r="I24" s="170"/>
      <c r="J24" s="170"/>
      <c r="K24" s="170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6"/>
      <c r="BG24" s="8"/>
      <c r="BH24" s="8"/>
      <c r="BI24" s="8"/>
      <c r="BJ24" s="8"/>
      <c r="BK24" s="8"/>
      <c r="BL24" s="8"/>
    </row>
    <row r="25" spans="1:64" s="3" customFormat="1" ht="31.2" customHeight="1" x14ac:dyDescent="0.25">
      <c r="A25" s="198" t="s">
        <v>176</v>
      </c>
      <c r="B25" s="172">
        <v>100</v>
      </c>
      <c r="C25" s="194" t="s">
        <v>133</v>
      </c>
      <c r="D25" s="170"/>
      <c r="E25" s="170"/>
      <c r="F25" s="170"/>
      <c r="G25" s="170"/>
      <c r="H25" s="170"/>
      <c r="I25" s="170"/>
      <c r="J25" s="170"/>
      <c r="K25" s="170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3"/>
      <c r="BG25" s="28"/>
      <c r="BH25" s="28"/>
      <c r="BI25" s="28"/>
      <c r="BJ25" s="28"/>
      <c r="BK25" s="28"/>
      <c r="BL25" s="28"/>
    </row>
    <row r="26" spans="1:64" s="3" customFormat="1" ht="15" thickBot="1" x14ac:dyDescent="0.35">
      <c r="A26" s="199"/>
      <c r="B26" s="200"/>
      <c r="C26" s="227"/>
      <c r="D26" s="170"/>
      <c r="E26" s="170"/>
      <c r="F26" s="170"/>
      <c r="G26" s="170"/>
      <c r="H26" s="170"/>
      <c r="I26" s="170"/>
      <c r="J26" s="170"/>
      <c r="K26" s="170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3"/>
      <c r="BG26" s="28"/>
      <c r="BH26" s="28"/>
      <c r="BI26" s="28"/>
      <c r="BJ26" s="28"/>
      <c r="BK26" s="28"/>
      <c r="BL26" s="28"/>
    </row>
    <row r="27" spans="1:64" s="3" customFormat="1" ht="18" customHeight="1" thickTop="1" x14ac:dyDescent="0.3"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3"/>
      <c r="BG27" s="28"/>
      <c r="BH27" s="28"/>
      <c r="BI27" s="28"/>
      <c r="BJ27" s="28"/>
      <c r="BK27" s="28"/>
      <c r="BL27" s="28"/>
    </row>
    <row r="28" spans="1:64" s="3" customFormat="1" ht="18" customHeight="1" x14ac:dyDescent="0.3"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3"/>
      <c r="BG28" s="28"/>
      <c r="BH28" s="28"/>
      <c r="BI28" s="28"/>
      <c r="BJ28" s="28"/>
      <c r="BK28" s="28"/>
      <c r="BL28" s="28"/>
    </row>
    <row r="29" spans="1:64" ht="7.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6"/>
      <c r="BG29" s="8"/>
      <c r="BH29" s="8"/>
      <c r="BI29" s="8"/>
      <c r="BJ29" s="8"/>
      <c r="BK29" s="8"/>
      <c r="BL29" s="8"/>
    </row>
    <row r="30" spans="1:64" x14ac:dyDescent="0.3">
      <c r="A30" s="377" t="s">
        <v>134</v>
      </c>
      <c r="B30" s="378"/>
      <c r="C30" s="378"/>
      <c r="D30" s="378"/>
      <c r="E30" s="378"/>
      <c r="F30" s="378"/>
      <c r="G30" s="378"/>
      <c r="H30" s="378"/>
      <c r="I30" s="378"/>
      <c r="J30" s="378"/>
      <c r="K30" s="37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6"/>
      <c r="BG30" s="8"/>
      <c r="BH30" s="8"/>
      <c r="BI30" s="8"/>
      <c r="BJ30" s="8"/>
      <c r="BK30" s="8"/>
      <c r="BL30" s="8"/>
    </row>
    <row r="31" spans="1:64" x14ac:dyDescent="0.3">
      <c r="A31" s="379" t="s">
        <v>177</v>
      </c>
      <c r="B31" s="374"/>
      <c r="C31" s="374"/>
      <c r="D31" s="374"/>
      <c r="E31" s="374"/>
      <c r="F31" s="374"/>
      <c r="G31" s="374"/>
      <c r="H31" s="374"/>
      <c r="I31" s="374"/>
      <c r="J31" s="374"/>
      <c r="K31" s="374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6"/>
      <c r="BG31" s="8"/>
      <c r="BH31" s="8"/>
      <c r="BI31" s="8"/>
      <c r="BJ31" s="8"/>
      <c r="BK31" s="8"/>
      <c r="BL31" s="8"/>
    </row>
    <row r="32" spans="1:64" x14ac:dyDescent="0.3">
      <c r="A32" s="398" t="s">
        <v>136</v>
      </c>
      <c r="B32" s="397"/>
      <c r="C32" s="397"/>
      <c r="D32" s="397"/>
      <c r="E32" s="397"/>
      <c r="F32" s="397"/>
      <c r="G32" s="397"/>
      <c r="H32" s="397"/>
      <c r="I32" s="397"/>
      <c r="J32" s="397"/>
      <c r="K32" s="397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6"/>
      <c r="BG32" s="8"/>
      <c r="BH32" s="8"/>
      <c r="BI32" s="8"/>
      <c r="BJ32" s="8"/>
      <c r="BK32" s="8"/>
      <c r="BL32" s="8"/>
    </row>
    <row r="33" spans="1:64" x14ac:dyDescent="0.3">
      <c r="A33" s="379" t="s">
        <v>178</v>
      </c>
      <c r="B33" s="374"/>
      <c r="C33" s="374"/>
      <c r="D33" s="374"/>
      <c r="E33" s="374"/>
      <c r="F33" s="374"/>
      <c r="G33" s="374"/>
      <c r="H33" s="374"/>
      <c r="I33" s="374"/>
      <c r="J33" s="374"/>
      <c r="K33" s="374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6"/>
      <c r="BG33" s="8"/>
      <c r="BH33" s="8"/>
      <c r="BI33" s="8"/>
      <c r="BJ33" s="8"/>
      <c r="BK33" s="8"/>
      <c r="BL33" s="8"/>
    </row>
    <row r="34" spans="1:64" x14ac:dyDescent="0.3">
      <c r="A34" s="381" t="s">
        <v>179</v>
      </c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6"/>
      <c r="BG34" s="8"/>
      <c r="BH34" s="8"/>
      <c r="BI34" s="8"/>
      <c r="BJ34" s="8"/>
      <c r="BK34" s="8"/>
      <c r="BL34" s="8"/>
    </row>
    <row r="35" spans="1:64" ht="15" customHeight="1" x14ac:dyDescent="0.3">
      <c r="A35" s="397" t="s">
        <v>139</v>
      </c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6"/>
      <c r="BG35" s="8"/>
      <c r="BH35" s="8"/>
      <c r="BI35" s="8"/>
      <c r="BJ35" s="8"/>
      <c r="BK35" s="8"/>
      <c r="BL35" s="8"/>
    </row>
    <row r="36" spans="1:64" x14ac:dyDescent="0.3">
      <c r="A36" s="373" t="s">
        <v>180</v>
      </c>
      <c r="B36" s="373"/>
      <c r="C36" s="373"/>
      <c r="D36" s="373"/>
      <c r="E36" s="373"/>
      <c r="F36" s="373"/>
      <c r="G36" s="373"/>
      <c r="H36" s="373"/>
      <c r="I36" s="373"/>
      <c r="J36" s="373"/>
      <c r="K36" s="373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6"/>
      <c r="BG36" s="8"/>
      <c r="BH36" s="8"/>
      <c r="BI36" s="8"/>
      <c r="BJ36" s="8"/>
      <c r="BK36" s="8"/>
      <c r="BL36" s="8"/>
    </row>
    <row r="37" spans="1:64" ht="22.2" customHeight="1" x14ac:dyDescent="0.3">
      <c r="A37" s="374"/>
      <c r="B37" s="374"/>
      <c r="C37" s="374"/>
      <c r="D37" s="374"/>
      <c r="E37" s="374"/>
      <c r="F37" s="374"/>
      <c r="G37" s="374"/>
      <c r="H37" s="374"/>
      <c r="I37" s="374"/>
      <c r="J37" s="374"/>
      <c r="K37" s="374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6"/>
      <c r="BG37" s="8"/>
      <c r="BH37" s="8"/>
      <c r="BI37" s="8"/>
      <c r="BJ37" s="8"/>
      <c r="BK37" s="8"/>
      <c r="BL37" s="8"/>
    </row>
    <row r="39" spans="1:64" x14ac:dyDescent="0.3">
      <c r="A39" s="379"/>
      <c r="B39" s="374"/>
      <c r="C39" s="374"/>
      <c r="D39" s="374"/>
      <c r="E39" s="374"/>
      <c r="F39" s="374"/>
      <c r="G39" s="374"/>
      <c r="H39" s="374"/>
      <c r="I39" s="374"/>
      <c r="J39" s="374"/>
      <c r="K39" s="374"/>
      <c r="L39" s="374"/>
    </row>
    <row r="40" spans="1:64" x14ac:dyDescent="0.3">
      <c r="A40" s="380"/>
      <c r="B40" s="374"/>
      <c r="C40" s="374"/>
      <c r="D40" s="374"/>
      <c r="E40" s="374"/>
      <c r="F40" s="374"/>
      <c r="G40" s="374"/>
      <c r="H40" s="374"/>
      <c r="I40" s="374"/>
      <c r="J40" s="374"/>
      <c r="K40" s="374"/>
      <c r="L40" s="374"/>
    </row>
    <row r="41" spans="1:64" x14ac:dyDescent="0.3">
      <c r="A41" s="379"/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64" x14ac:dyDescent="0.3">
      <c r="A42" s="381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</row>
    <row r="43" spans="1:64" x14ac:dyDescent="0.3">
      <c r="A43" s="372"/>
      <c r="B43" s="372"/>
      <c r="C43" s="372"/>
      <c r="D43" s="372"/>
      <c r="E43" s="372"/>
      <c r="F43" s="372"/>
      <c r="G43" s="372"/>
      <c r="H43" s="372"/>
      <c r="I43" s="372"/>
      <c r="J43" s="372"/>
      <c r="K43" s="372"/>
      <c r="L43" s="372"/>
    </row>
    <row r="44" spans="1:64" x14ac:dyDescent="0.3">
      <c r="A44" s="373"/>
      <c r="B44" s="373"/>
      <c r="C44" s="373"/>
      <c r="D44" s="373"/>
      <c r="E44" s="373"/>
      <c r="F44" s="373"/>
      <c r="G44" s="373"/>
      <c r="H44" s="373"/>
      <c r="I44" s="373"/>
      <c r="J44" s="373"/>
      <c r="K44" s="373"/>
      <c r="L44" s="373"/>
    </row>
    <row r="45" spans="1:64" x14ac:dyDescent="0.3">
      <c r="A45" s="374"/>
      <c r="B45" s="374"/>
      <c r="C45" s="374"/>
      <c r="D45" s="374"/>
      <c r="E45" s="374"/>
      <c r="F45" s="374"/>
      <c r="G45" s="374"/>
      <c r="H45" s="374"/>
      <c r="I45" s="374"/>
      <c r="J45" s="374"/>
      <c r="K45" s="374"/>
      <c r="L45" s="374"/>
    </row>
  </sheetData>
  <sheetProtection algorithmName="SHA-512" hashValue="5GQcI6M7yCstXtaZwcSKyc32YQGYs0LF1p01ut5kP93GOhpsr07YZG4eA7x68JoRSPnimvfK2fKPt/IOD6ZSSg==" saltValue="IkqAyR9vP57ppn27iKLNKQ==" spinCount="100000" sheet="1" objects="1" scenarios="1"/>
  <sortState xmlns:xlrd2="http://schemas.microsoft.com/office/spreadsheetml/2017/richdata2" ref="D10:K12">
    <sortCondition descending="1" ref="K10:K12"/>
  </sortState>
  <mergeCells count="48">
    <mergeCell ref="A44:L44"/>
    <mergeCell ref="A45:L45"/>
    <mergeCell ref="A39:L39"/>
    <mergeCell ref="A40:L40"/>
    <mergeCell ref="A41:L41"/>
    <mergeCell ref="A42:L42"/>
    <mergeCell ref="A43:L43"/>
    <mergeCell ref="A37:K37"/>
    <mergeCell ref="BA14:BB14"/>
    <mergeCell ref="A30:K30"/>
    <mergeCell ref="A31:K31"/>
    <mergeCell ref="A33:K33"/>
    <mergeCell ref="A34:K34"/>
    <mergeCell ref="A36:K36"/>
    <mergeCell ref="A35:K35"/>
    <mergeCell ref="A32:K32"/>
    <mergeCell ref="AJ7:AM7"/>
    <mergeCell ref="AQ7:BE7"/>
    <mergeCell ref="AD13:AE13"/>
    <mergeCell ref="AL13:AM13"/>
    <mergeCell ref="AW13:AX13"/>
    <mergeCell ref="BA13:BB13"/>
    <mergeCell ref="P7:S7"/>
    <mergeCell ref="T7:W7"/>
    <mergeCell ref="X7:AA7"/>
    <mergeCell ref="AB7:AE7"/>
    <mergeCell ref="AF7:AI7"/>
    <mergeCell ref="A1:K1"/>
    <mergeCell ref="A2:K2"/>
    <mergeCell ref="A4:C6"/>
    <mergeCell ref="D4:D6"/>
    <mergeCell ref="E4:K4"/>
    <mergeCell ref="I5:I6"/>
    <mergeCell ref="J5:J6"/>
    <mergeCell ref="K5:K6"/>
    <mergeCell ref="O4:BK4"/>
    <mergeCell ref="E5:E6"/>
    <mergeCell ref="F5:F6"/>
    <mergeCell ref="G5:G6"/>
    <mergeCell ref="H5:H6"/>
    <mergeCell ref="P5:AM5"/>
    <mergeCell ref="BG5:BG6"/>
    <mergeCell ref="BJ5:BJ6"/>
    <mergeCell ref="BK5:BK6"/>
    <mergeCell ref="P6:Q6"/>
    <mergeCell ref="T6:AA6"/>
    <mergeCell ref="AF6:AM6"/>
    <mergeCell ref="BH5:BI5"/>
  </mergeCells>
  <conditionalFormatting sqref="D12 D10:K11 O10:P10 F12:K12 D13:I14 F15:I15">
    <cfRule type="expression" dxfId="21" priority="21">
      <formula>AND(#REF!=1, $BF8=TRUE)</formula>
    </cfRule>
  </conditionalFormatting>
  <conditionalFormatting sqref="D12">
    <cfRule type="expression" dxfId="20" priority="19">
      <formula>AND(#REF!=2, $BF20=TRUE)</formula>
    </cfRule>
  </conditionalFormatting>
  <conditionalFormatting sqref="D10:E10">
    <cfRule type="expression" dxfId="19" priority="22">
      <formula>AND(#REF!=2, $BF19=TRUE)</formula>
    </cfRule>
  </conditionalFormatting>
  <conditionalFormatting sqref="D13:I13 O13:P13">
    <cfRule type="expression" dxfId="18" priority="18">
      <formula>AND(#REF!=1, $BF14=TRUE)</formula>
    </cfRule>
  </conditionalFormatting>
  <conditionalFormatting sqref="D14:I14 O14">
    <cfRule type="expression" dxfId="17" priority="16">
      <formula>AND(#REF!=1, $BF11=TRUE)</formula>
    </cfRule>
  </conditionalFormatting>
  <conditionalFormatting sqref="D22:I22">
    <cfRule type="expression" dxfId="16" priority="24">
      <formula>AND(#REF!=2, $BF22=TRUE)</formula>
    </cfRule>
  </conditionalFormatting>
  <conditionalFormatting sqref="E10:E11">
    <cfRule type="expression" dxfId="15" priority="6">
      <formula>AND(#REF!=1, $BF19=TRUE)</formula>
    </cfRule>
  </conditionalFormatting>
  <conditionalFormatting sqref="E11">
    <cfRule type="expression" dxfId="14" priority="3">
      <formula>AND(#REF!=2, $BF20=TRUE)</formula>
    </cfRule>
  </conditionalFormatting>
  <conditionalFormatting sqref="E12">
    <cfRule type="expression" dxfId="13" priority="4">
      <formula>AND(#REF!=1, $BG8=TRUE)</formula>
    </cfRule>
  </conditionalFormatting>
  <conditionalFormatting sqref="F10:K12 K13:K22">
    <cfRule type="expression" dxfId="12" priority="23">
      <formula>AND(#REF!=1, $BF19=TRUE)</formula>
    </cfRule>
  </conditionalFormatting>
  <conditionalFormatting sqref="K13:K23">
    <cfRule type="expression" dxfId="11" priority="1">
      <formula>AND(#REF!=1, $BF11=TRUE)</formula>
    </cfRule>
  </conditionalFormatting>
  <conditionalFormatting sqref="K23">
    <cfRule type="expression" dxfId="10" priority="26">
      <formula>AND(#REF!=1, $BF33=TRUE)</formula>
    </cfRule>
  </conditionalFormatting>
  <conditionalFormatting sqref="O11:P11">
    <cfRule type="expression" dxfId="9" priority="20">
      <formula>AND(#REF!=1, $BF10=TRUE)</formula>
    </cfRule>
  </conditionalFormatting>
  <conditionalFormatting sqref="O12:P12">
    <cfRule type="expression" dxfId="8" priority="17">
      <formula>AND(#REF!=1, $BF12=TRUE)</formula>
    </cfRule>
  </conditionalFormatting>
  <conditionalFormatting sqref="O19:P19">
    <cfRule type="expression" dxfId="7" priority="14">
      <formula>AND(#REF!=2, $BF19=TRUE)</formula>
    </cfRule>
  </conditionalFormatting>
  <conditionalFormatting sqref="O21:P21">
    <cfRule type="expression" dxfId="6" priority="15">
      <formula>AND(#REF!=2, $BF20=TRUE)</formula>
    </cfRule>
  </conditionalFormatting>
  <conditionalFormatting sqref="P14">
    <cfRule type="expression" dxfId="5" priority="11">
      <formula>AND(#REF!=1, $BF13=TRUE)</formula>
    </cfRule>
  </conditionalFormatting>
  <conditionalFormatting sqref="T13">
    <cfRule type="expression" dxfId="4" priority="10">
      <formula>AND(#REF!=1, $BF12=TRUE)</formula>
    </cfRule>
  </conditionalFormatting>
  <conditionalFormatting sqref="X13">
    <cfRule type="expression" dxfId="3" priority="8">
      <formula>AND(#REF!=1, $BF12=TRUE)</formula>
    </cfRule>
  </conditionalFormatting>
  <conditionalFormatting sqref="AB10">
    <cfRule type="expression" dxfId="2" priority="12">
      <formula>AND(#REF!=1, $BF8=TRUE)</formula>
    </cfRule>
  </conditionalFormatting>
  <conditionalFormatting sqref="AB13:AB14">
    <cfRule type="expression" dxfId="1" priority="9">
      <formula>AND(#REF!=1, $BF12=TRUE)</formula>
    </cfRule>
  </conditionalFormatting>
  <conditionalFormatting sqref="AJ13">
    <cfRule type="expression" dxfId="0" priority="7">
      <formula>AND(#REF!=1, $BF12=TRUE)</formula>
    </cfRule>
  </conditionalFormatting>
  <dataValidations disablePrompts="1" count="6">
    <dataValidation type="list" allowBlank="1" showInputMessage="1" showErrorMessage="1" sqref="B14 B8" xr:uid="{BA56106D-0E74-4DF7-958F-41EC64A4BFDE}">
      <formula1>$BG$8:$BG$9</formula1>
    </dataValidation>
    <dataValidation type="whole" allowBlank="1" showInputMessage="1" showErrorMessage="1" error="Maximum is 25" sqref="B9" xr:uid="{3B5994AB-E565-43C6-A109-649A36A9A481}">
      <formula1>0</formula1>
      <formula2>25</formula2>
    </dataValidation>
    <dataValidation type="whole" allowBlank="1" showInputMessage="1" showErrorMessage="1" error="Business estimate up to 60 days only" sqref="B12" xr:uid="{AF2BC85A-03AA-4B58-80F9-D7BAFC328121}">
      <formula1>0</formula1>
      <formula2>60</formula2>
    </dataValidation>
    <dataValidation type="whole" allowBlank="1" showInputMessage="1" showErrorMessage="1" sqref="B25" xr:uid="{A80DB364-4B2D-4E63-A62F-8FA3F5C14B81}">
      <formula1>0</formula1>
      <formula2>1000000</formula2>
    </dataValidation>
    <dataValidation type="whole" allowBlank="1" showInputMessage="1" showErrorMessage="1" sqref="B11" xr:uid="{B86BD04A-B6A2-494E-959B-D723825FB2C5}">
      <formula1>0</formula1>
      <formula2>50</formula2>
    </dataValidation>
    <dataValidation type="whole" allowBlank="1" showInputMessage="1" showErrorMessage="1" sqref="B16:B22" xr:uid="{9169CE4E-3EAA-47F2-B574-0BF953CB45B4}">
      <formula1>0</formula1>
      <formula2>100000</formula2>
    </dataValidation>
  </dataValidations>
  <hyperlinks>
    <hyperlink ref="D10:D12" location="'CARD FEATURES'!A1" display="Business No Fee Cash Back" xr:uid="{F7B766E0-30BD-473F-8919-291524BE08AC}"/>
  </hyperlinks>
  <pageMargins left="0.23622047244094491" right="0.23622047244094491" top="0.23622047244094491" bottom="0.23622047244094491" header="0.23622047244094491" footer="0.23622047244094491"/>
  <pageSetup orientation="landscape" r:id="rId1"/>
  <headerFooter>
    <oddFooter>&amp;C&amp;"-,Bold"FOR INTERNAL USE ONLY - DO NOT DISTRIBUTE</oddFooter>
  </headerFooter>
  <colBreaks count="1" manualBreakCount="1">
    <brk id="11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A8AC6-18BB-4B4F-B806-FF4BD8DB9FD6}">
  <sheetPr codeName="Sheet9"/>
  <dimension ref="B3:P34"/>
  <sheetViews>
    <sheetView zoomScaleNormal="100" workbookViewId="0">
      <selection activeCell="Z20" sqref="Z20"/>
    </sheetView>
  </sheetViews>
  <sheetFormatPr defaultColWidth="8.88671875" defaultRowHeight="14.4" x14ac:dyDescent="0.3"/>
  <cols>
    <col min="1" max="2" width="8.88671875" style="102"/>
    <col min="3" max="8" width="9.5546875" style="102" bestFit="1" customWidth="1"/>
    <col min="9" max="16384" width="8.88671875" style="102"/>
  </cols>
  <sheetData>
    <row r="3" spans="2:16" x14ac:dyDescent="0.3">
      <c r="B3" s="102" t="s">
        <v>145</v>
      </c>
    </row>
    <row r="4" spans="2:16" ht="15" thickBot="1" x14ac:dyDescent="0.35"/>
    <row r="5" spans="2:16" ht="37.200000000000003" customHeight="1" thickBot="1" x14ac:dyDescent="0.35">
      <c r="B5" s="383" t="s">
        <v>191</v>
      </c>
      <c r="C5" s="384"/>
      <c r="D5" s="384"/>
      <c r="E5" s="384"/>
      <c r="F5" s="384"/>
      <c r="G5" s="384"/>
      <c r="H5" s="385"/>
    </row>
    <row r="6" spans="2:16" ht="13.95" customHeight="1" thickBot="1" x14ac:dyDescent="0.35">
      <c r="B6" s="386" t="s">
        <v>148</v>
      </c>
      <c r="C6" s="384" t="s">
        <v>192</v>
      </c>
      <c r="D6" s="384"/>
      <c r="E6" s="384"/>
      <c r="F6" s="384"/>
      <c r="G6" s="384"/>
      <c r="H6" s="385"/>
      <c r="O6" s="102" t="s">
        <v>147</v>
      </c>
    </row>
    <row r="7" spans="2:16" ht="15" thickBot="1" x14ac:dyDescent="0.35">
      <c r="B7" s="387"/>
      <c r="C7" s="104">
        <v>10</v>
      </c>
      <c r="D7" s="104">
        <v>15</v>
      </c>
      <c r="E7" s="104">
        <v>23</v>
      </c>
      <c r="F7" s="104">
        <v>31</v>
      </c>
      <c r="G7" s="104">
        <v>45</v>
      </c>
      <c r="H7" s="105">
        <v>60</v>
      </c>
      <c r="M7" s="121" t="s">
        <v>107</v>
      </c>
      <c r="N7" s="102">
        <f>'Card Value Calculator-Business'!B12</f>
        <v>5</v>
      </c>
      <c r="O7" s="102">
        <f>IF(N7&gt;60,0,IF(N7=60,60,IF(N7&gt;=45,45,IF(N7&gt;=31,31,IF(N7&gt;=23,23,IF(N7&gt;=15,15,IF(N7&gt;=10,10,10)))))))</f>
        <v>10</v>
      </c>
    </row>
    <row r="8" spans="2:16" x14ac:dyDescent="0.3">
      <c r="B8" s="106">
        <v>30</v>
      </c>
      <c r="C8" s="130">
        <v>144.06761520000001</v>
      </c>
      <c r="D8" s="130">
        <v>144.06761520000001</v>
      </c>
      <c r="E8" s="130">
        <v>154.28657520000002</v>
      </c>
      <c r="F8" s="130">
        <v>175.4774712</v>
      </c>
      <c r="G8" s="130">
        <v>184.73728319999998</v>
      </c>
      <c r="H8" s="131">
        <v>191.71127519999999</v>
      </c>
      <c r="M8" s="121" t="s">
        <v>172</v>
      </c>
      <c r="N8" s="102">
        <f>'Card Value Calculator-Business'!B13</f>
        <v>40</v>
      </c>
      <c r="O8" s="102">
        <f>IF(N8&gt;75,0,IF(N8=75,75,IF(N8&gt;=65,65,IF(N8&gt;=64,64,IF(N8&gt;=60,60,IF(N8&gt;=59,59,IF(N8&gt;=50,50,IF(N8&gt;=40,40,IF(N8&gt;=30,30,30)))))))))</f>
        <v>40</v>
      </c>
    </row>
    <row r="9" spans="2:16" x14ac:dyDescent="0.3">
      <c r="B9" s="106">
        <v>40</v>
      </c>
      <c r="C9" s="130">
        <v>144.06761520000001</v>
      </c>
      <c r="D9" s="130">
        <v>144.06761520000001</v>
      </c>
      <c r="E9" s="130">
        <v>154.28657520000002</v>
      </c>
      <c r="F9" s="130">
        <v>175.4774712</v>
      </c>
      <c r="G9" s="130">
        <v>184.73728319999998</v>
      </c>
      <c r="H9" s="131">
        <v>191.71127519999999</v>
      </c>
    </row>
    <row r="10" spans="2:16" x14ac:dyDescent="0.3">
      <c r="B10" s="106">
        <v>50</v>
      </c>
      <c r="C10" s="130">
        <v>144.06761520000001</v>
      </c>
      <c r="D10" s="130">
        <v>144.06761520000001</v>
      </c>
      <c r="E10" s="130">
        <v>154.28657520000002</v>
      </c>
      <c r="F10" s="130">
        <v>175.4774712</v>
      </c>
      <c r="G10" s="130">
        <v>184.73728319999998</v>
      </c>
      <c r="H10" s="131">
        <v>191.71127519999999</v>
      </c>
      <c r="O10" s="123">
        <f>IFERROR(VLOOKUP($O$8,$B$27:$H$34,MATCH($O$7,$B$26:$H$26,0),FALSE)*'Card Value Calculator-Business'!B11*'Card Value Calculator-Business'!B12,0)</f>
        <v>72.033807600000003</v>
      </c>
      <c r="P10" s="102" t="s">
        <v>150</v>
      </c>
    </row>
    <row r="11" spans="2:16" x14ac:dyDescent="0.3">
      <c r="B11" s="106">
        <v>59</v>
      </c>
      <c r="C11" s="130">
        <v>156.92378400000001</v>
      </c>
      <c r="D11" s="130">
        <v>156.92378400000001</v>
      </c>
      <c r="E11" s="130">
        <v>167.14274399999999</v>
      </c>
      <c r="F11" s="130">
        <v>188.33364</v>
      </c>
      <c r="G11" s="130">
        <v>197.59345199999998</v>
      </c>
      <c r="H11" s="131">
        <v>204.56744399999999</v>
      </c>
    </row>
    <row r="12" spans="2:16" x14ac:dyDescent="0.3">
      <c r="B12" s="106">
        <v>60</v>
      </c>
      <c r="C12" s="130">
        <v>156.92378400000001</v>
      </c>
      <c r="D12" s="130">
        <v>156.92378400000001</v>
      </c>
      <c r="E12" s="130">
        <v>167.14274399999999</v>
      </c>
      <c r="F12" s="130">
        <v>188.33364</v>
      </c>
      <c r="G12" s="132"/>
      <c r="H12" s="133"/>
      <c r="M12" s="122"/>
      <c r="O12" s="134">
        <f>N7*F27</f>
        <v>28.302817935483869</v>
      </c>
      <c r="P12" s="102" t="s">
        <v>193</v>
      </c>
    </row>
    <row r="13" spans="2:16" x14ac:dyDescent="0.3">
      <c r="B13" s="106">
        <v>64</v>
      </c>
      <c r="C13" s="130">
        <v>156.92378400000001</v>
      </c>
      <c r="D13" s="130">
        <v>156.92378400000001</v>
      </c>
      <c r="E13" s="130">
        <v>167.14274399999999</v>
      </c>
      <c r="F13" s="130">
        <v>188.33364</v>
      </c>
      <c r="G13" s="132"/>
      <c r="H13" s="133"/>
    </row>
    <row r="14" spans="2:16" x14ac:dyDescent="0.3">
      <c r="B14" s="106">
        <v>65</v>
      </c>
      <c r="C14" s="130">
        <v>156.92378400000001</v>
      </c>
      <c r="D14" s="132"/>
      <c r="E14" s="132"/>
      <c r="F14" s="132"/>
      <c r="G14" s="132"/>
      <c r="H14" s="133"/>
      <c r="M14" s="102" t="s">
        <v>194</v>
      </c>
    </row>
    <row r="15" spans="2:16" ht="15" thickBot="1" x14ac:dyDescent="0.35">
      <c r="B15" s="103">
        <v>75</v>
      </c>
      <c r="C15" s="135">
        <v>165.61527839999999</v>
      </c>
      <c r="D15" s="136"/>
      <c r="E15" s="136"/>
      <c r="F15" s="136"/>
      <c r="G15" s="136"/>
      <c r="H15" s="137"/>
      <c r="M15" s="102" t="s">
        <v>195</v>
      </c>
    </row>
    <row r="17" spans="2:14" x14ac:dyDescent="0.3">
      <c r="B17" s="114" t="s">
        <v>154</v>
      </c>
    </row>
    <row r="19" spans="2:14" x14ac:dyDescent="0.3">
      <c r="N19" s="134"/>
    </row>
    <row r="22" spans="2:14" x14ac:dyDescent="0.3">
      <c r="B22" s="102" t="s">
        <v>155</v>
      </c>
    </row>
    <row r="23" spans="2:14" ht="15" thickBot="1" x14ac:dyDescent="0.35"/>
    <row r="24" spans="2:14" ht="37.200000000000003" customHeight="1" thickBot="1" x14ac:dyDescent="0.35">
      <c r="B24" s="383" t="s">
        <v>191</v>
      </c>
      <c r="C24" s="384"/>
      <c r="D24" s="384"/>
      <c r="E24" s="384"/>
      <c r="F24" s="384"/>
      <c r="G24" s="384"/>
      <c r="H24" s="385"/>
    </row>
    <row r="25" spans="2:14" ht="15" thickBot="1" x14ac:dyDescent="0.35">
      <c r="B25" s="386" t="s">
        <v>148</v>
      </c>
      <c r="C25" s="384" t="s">
        <v>192</v>
      </c>
      <c r="D25" s="384"/>
      <c r="E25" s="384"/>
      <c r="F25" s="384"/>
      <c r="G25" s="384"/>
      <c r="H25" s="385"/>
    </row>
    <row r="26" spans="2:14" ht="15" thickBot="1" x14ac:dyDescent="0.35">
      <c r="B26" s="387"/>
      <c r="C26" s="104">
        <v>10</v>
      </c>
      <c r="D26" s="104">
        <v>15</v>
      </c>
      <c r="E26" s="104">
        <v>23</v>
      </c>
      <c r="F26" s="104">
        <v>31</v>
      </c>
      <c r="G26" s="104">
        <v>45</v>
      </c>
      <c r="H26" s="105">
        <v>60</v>
      </c>
    </row>
    <row r="27" spans="2:14" x14ac:dyDescent="0.3">
      <c r="B27" s="106">
        <v>30</v>
      </c>
      <c r="C27" s="138">
        <f t="shared" ref="C27:H32" si="0">C8/C$7</f>
        <v>14.40676152</v>
      </c>
      <c r="D27" s="139">
        <f t="shared" si="0"/>
        <v>9.6045076800000011</v>
      </c>
      <c r="E27" s="139">
        <f t="shared" si="0"/>
        <v>6.7081119652173919</v>
      </c>
      <c r="F27" s="139">
        <f t="shared" si="0"/>
        <v>5.6605635870967737</v>
      </c>
      <c r="G27" s="139">
        <f t="shared" si="0"/>
        <v>4.1052729599999997</v>
      </c>
      <c r="H27" s="140">
        <f t="shared" si="0"/>
        <v>3.19518792</v>
      </c>
    </row>
    <row r="28" spans="2:14" x14ac:dyDescent="0.3">
      <c r="B28" s="106">
        <v>40</v>
      </c>
      <c r="C28" s="141">
        <f t="shared" si="0"/>
        <v>14.40676152</v>
      </c>
      <c r="D28" s="130">
        <f t="shared" si="0"/>
        <v>9.6045076800000011</v>
      </c>
      <c r="E28" s="130">
        <f t="shared" si="0"/>
        <v>6.7081119652173919</v>
      </c>
      <c r="F28" s="130">
        <f t="shared" si="0"/>
        <v>5.6605635870967737</v>
      </c>
      <c r="G28" s="130">
        <f t="shared" si="0"/>
        <v>4.1052729599999997</v>
      </c>
      <c r="H28" s="131">
        <f t="shared" si="0"/>
        <v>3.19518792</v>
      </c>
    </row>
    <row r="29" spans="2:14" x14ac:dyDescent="0.3">
      <c r="B29" s="106">
        <v>50</v>
      </c>
      <c r="C29" s="141">
        <f t="shared" si="0"/>
        <v>14.40676152</v>
      </c>
      <c r="D29" s="130">
        <f t="shared" si="0"/>
        <v>9.6045076800000011</v>
      </c>
      <c r="E29" s="130">
        <f t="shared" si="0"/>
        <v>6.7081119652173919</v>
      </c>
      <c r="F29" s="130">
        <f t="shared" si="0"/>
        <v>5.6605635870967737</v>
      </c>
      <c r="G29" s="130">
        <f t="shared" si="0"/>
        <v>4.1052729599999997</v>
      </c>
      <c r="H29" s="131">
        <f t="shared" si="0"/>
        <v>3.19518792</v>
      </c>
    </row>
    <row r="30" spans="2:14" x14ac:dyDescent="0.3">
      <c r="B30" s="106">
        <v>59</v>
      </c>
      <c r="C30" s="141">
        <f t="shared" si="0"/>
        <v>15.692378400000001</v>
      </c>
      <c r="D30" s="130">
        <f t="shared" si="0"/>
        <v>10.461585600000001</v>
      </c>
      <c r="E30" s="130">
        <f t="shared" si="0"/>
        <v>7.2670758260869563</v>
      </c>
      <c r="F30" s="130">
        <f t="shared" si="0"/>
        <v>6.075278709677419</v>
      </c>
      <c r="G30" s="130">
        <f t="shared" si="0"/>
        <v>4.3909655999999995</v>
      </c>
      <c r="H30" s="131">
        <f t="shared" si="0"/>
        <v>3.4094574</v>
      </c>
    </row>
    <row r="31" spans="2:14" x14ac:dyDescent="0.3">
      <c r="B31" s="106">
        <v>60</v>
      </c>
      <c r="C31" s="141">
        <f t="shared" si="0"/>
        <v>15.692378400000001</v>
      </c>
      <c r="D31" s="130">
        <f t="shared" si="0"/>
        <v>10.461585600000001</v>
      </c>
      <c r="E31" s="130">
        <f t="shared" si="0"/>
        <v>7.2670758260869563</v>
      </c>
      <c r="F31" s="130">
        <f t="shared" si="0"/>
        <v>6.075278709677419</v>
      </c>
      <c r="G31" s="132"/>
      <c r="H31" s="133"/>
    </row>
    <row r="32" spans="2:14" x14ac:dyDescent="0.3">
      <c r="B32" s="106">
        <v>64</v>
      </c>
      <c r="C32" s="141">
        <f t="shared" si="0"/>
        <v>15.692378400000001</v>
      </c>
      <c r="D32" s="130">
        <f t="shared" si="0"/>
        <v>10.461585600000001</v>
      </c>
      <c r="E32" s="130">
        <f t="shared" si="0"/>
        <v>7.2670758260869563</v>
      </c>
      <c r="F32" s="130">
        <f t="shared" si="0"/>
        <v>6.075278709677419</v>
      </c>
      <c r="G32" s="132"/>
      <c r="H32" s="133"/>
    </row>
    <row r="33" spans="2:8" x14ac:dyDescent="0.3">
      <c r="B33" s="106">
        <v>65</v>
      </c>
      <c r="C33" s="141">
        <f>C14/C$7</f>
        <v>15.692378400000001</v>
      </c>
      <c r="D33" s="132"/>
      <c r="E33" s="132"/>
      <c r="F33" s="132"/>
      <c r="G33" s="132"/>
      <c r="H33" s="133"/>
    </row>
    <row r="34" spans="2:8" ht="15" thickBot="1" x14ac:dyDescent="0.35">
      <c r="B34" s="103">
        <v>75</v>
      </c>
      <c r="C34" s="142">
        <f>C15/C$7</f>
        <v>16.56152784</v>
      </c>
      <c r="D34" s="136"/>
      <c r="E34" s="136"/>
      <c r="F34" s="136"/>
      <c r="G34" s="136"/>
      <c r="H34" s="137"/>
    </row>
  </sheetData>
  <mergeCells count="6">
    <mergeCell ref="B5:H5"/>
    <mergeCell ref="B6:B7"/>
    <mergeCell ref="C6:H6"/>
    <mergeCell ref="B24:H24"/>
    <mergeCell ref="B25:B26"/>
    <mergeCell ref="C25:H25"/>
  </mergeCells>
  <pageMargins left="0.7" right="0.7" top="0.75" bottom="0.75" header="0.3" footer="0.3"/>
  <pageSetup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40023-EFB9-4F5B-A73F-7359DF93DF1F}">
  <sheetPr codeName="Sheet5">
    <tabColor theme="3" tint="0.39997558519241921"/>
  </sheetPr>
  <dimension ref="A4:Q23"/>
  <sheetViews>
    <sheetView showRowColHeaders="0" zoomScale="80" zoomScaleNormal="80" workbookViewId="0">
      <selection activeCell="A22" sqref="A22"/>
    </sheetView>
  </sheetViews>
  <sheetFormatPr defaultRowHeight="14.4" x14ac:dyDescent="0.3"/>
  <cols>
    <col min="1" max="1" width="31" style="49" customWidth="1"/>
    <col min="2" max="2" width="21" style="50" customWidth="1"/>
    <col min="3" max="3" width="11" style="49" bestFit="1" customWidth="1"/>
    <col min="4" max="4" width="25.33203125" customWidth="1"/>
    <col min="5" max="5" width="12.109375" customWidth="1"/>
    <col min="6" max="6" width="15.5546875" customWidth="1"/>
    <col min="7" max="7" width="21.88671875" customWidth="1"/>
    <col min="8" max="8" width="17.5546875" customWidth="1"/>
    <col min="9" max="9" width="12.6640625" customWidth="1"/>
    <col min="10" max="10" width="15.109375" customWidth="1"/>
    <col min="11" max="11" width="24.6640625" customWidth="1"/>
    <col min="12" max="12" width="10.6640625" customWidth="1"/>
    <col min="13" max="13" width="16.33203125" customWidth="1"/>
    <col min="14" max="14" width="11.109375" customWidth="1"/>
    <col min="15" max="15" width="13.5546875" customWidth="1"/>
    <col min="16" max="16" width="12.109375" customWidth="1"/>
    <col min="17" max="17" width="24" bestFit="1" customWidth="1"/>
    <col min="18" max="24" width="9.109375" customWidth="1"/>
  </cols>
  <sheetData>
    <row r="4" spans="1:17" ht="62.25" customHeight="1" x14ac:dyDescent="0.3">
      <c r="A4" s="236"/>
      <c r="B4" s="237"/>
      <c r="C4" s="236"/>
      <c r="D4" s="295" t="s">
        <v>196</v>
      </c>
      <c r="E4" s="459" t="s">
        <v>197</v>
      </c>
      <c r="F4" s="460"/>
      <c r="G4" s="460"/>
      <c r="H4" s="459" t="s">
        <v>197</v>
      </c>
      <c r="I4" s="460"/>
      <c r="J4" s="460"/>
      <c r="K4" s="460"/>
      <c r="L4" s="238"/>
      <c r="M4" s="239"/>
      <c r="N4" s="239"/>
      <c r="O4" s="239"/>
      <c r="P4" s="239"/>
      <c r="Q4" s="239"/>
    </row>
    <row r="5" spans="1:17" s="51" customFormat="1" ht="63" customHeight="1" x14ac:dyDescent="0.3">
      <c r="A5" s="240"/>
      <c r="B5" s="429" t="s">
        <v>198</v>
      </c>
      <c r="C5" s="429" t="s">
        <v>41</v>
      </c>
      <c r="D5" s="451" t="s">
        <v>310</v>
      </c>
      <c r="E5" s="456" t="s">
        <v>312</v>
      </c>
      <c r="F5" s="457"/>
      <c r="G5" s="458"/>
      <c r="H5" s="461" t="s">
        <v>319</v>
      </c>
      <c r="I5" s="462"/>
      <c r="J5" s="462"/>
      <c r="K5" s="463"/>
      <c r="L5" s="429" t="s">
        <v>199</v>
      </c>
      <c r="M5" s="429" t="s">
        <v>200</v>
      </c>
      <c r="N5" s="429" t="s">
        <v>201</v>
      </c>
      <c r="O5" s="429" t="s">
        <v>202</v>
      </c>
      <c r="P5" s="429" t="s">
        <v>203</v>
      </c>
      <c r="Q5" s="429" t="s">
        <v>204</v>
      </c>
    </row>
    <row r="6" spans="1:17" s="51" customFormat="1" ht="24.75" customHeight="1" x14ac:dyDescent="0.3">
      <c r="A6" s="240"/>
      <c r="B6" s="430"/>
      <c r="C6" s="430"/>
      <c r="D6" s="452"/>
      <c r="E6" s="453" t="s">
        <v>205</v>
      </c>
      <c r="F6" s="454"/>
      <c r="G6" s="313" t="s">
        <v>311</v>
      </c>
      <c r="H6" s="319" t="s">
        <v>314</v>
      </c>
      <c r="I6" s="455" t="s">
        <v>205</v>
      </c>
      <c r="J6" s="455"/>
      <c r="K6" s="313" t="s">
        <v>311</v>
      </c>
      <c r="L6" s="430"/>
      <c r="M6" s="430"/>
      <c r="N6" s="430"/>
      <c r="O6" s="430"/>
      <c r="P6" s="430"/>
      <c r="Q6" s="430"/>
    </row>
    <row r="7" spans="1:17" s="51" customFormat="1" ht="21" customHeight="1" x14ac:dyDescent="0.3">
      <c r="A7" s="241" t="s">
        <v>100</v>
      </c>
      <c r="B7" s="242">
        <v>0.1399</v>
      </c>
      <c r="C7" s="252">
        <v>0</v>
      </c>
      <c r="D7" s="243" t="s">
        <v>206</v>
      </c>
      <c r="E7" s="432" t="s">
        <v>207</v>
      </c>
      <c r="F7" s="433"/>
      <c r="G7" s="434"/>
      <c r="H7" s="432" t="s">
        <v>207</v>
      </c>
      <c r="I7" s="433"/>
      <c r="J7" s="433"/>
      <c r="K7" s="434"/>
      <c r="L7" s="244" t="s">
        <v>207</v>
      </c>
      <c r="M7" s="243" t="s">
        <v>208</v>
      </c>
      <c r="N7" s="245">
        <v>250</v>
      </c>
      <c r="O7" s="243" t="s">
        <v>208</v>
      </c>
      <c r="P7" s="243" t="s">
        <v>208</v>
      </c>
      <c r="Q7" s="243" t="s">
        <v>208</v>
      </c>
    </row>
    <row r="8" spans="1:17" ht="21" customHeight="1" x14ac:dyDescent="0.3">
      <c r="A8" s="246" t="s">
        <v>95</v>
      </c>
      <c r="B8" s="247" t="s">
        <v>209</v>
      </c>
      <c r="C8" s="248">
        <v>0</v>
      </c>
      <c r="D8" s="249" t="s">
        <v>206</v>
      </c>
      <c r="E8" s="435" t="s">
        <v>207</v>
      </c>
      <c r="F8" s="436"/>
      <c r="G8" s="437"/>
      <c r="H8" s="435" t="s">
        <v>207</v>
      </c>
      <c r="I8" s="436"/>
      <c r="J8" s="436"/>
      <c r="K8" s="437"/>
      <c r="L8" s="249" t="s">
        <v>208</v>
      </c>
      <c r="M8" s="249" t="s">
        <v>208</v>
      </c>
      <c r="N8" s="250">
        <v>250</v>
      </c>
      <c r="O8" s="249" t="s">
        <v>208</v>
      </c>
      <c r="P8" s="249" t="s">
        <v>208</v>
      </c>
      <c r="Q8" s="249" t="s">
        <v>208</v>
      </c>
    </row>
    <row r="9" spans="1:17" ht="40.799999999999997" x14ac:dyDescent="0.3">
      <c r="A9" s="443" t="s">
        <v>105</v>
      </c>
      <c r="B9" s="464">
        <v>0.12989999999999999</v>
      </c>
      <c r="C9" s="466" t="s">
        <v>210</v>
      </c>
      <c r="D9" s="403" t="s">
        <v>206</v>
      </c>
      <c r="E9" s="253" t="s">
        <v>211</v>
      </c>
      <c r="F9" s="254" t="s">
        <v>309</v>
      </c>
      <c r="G9" s="314" t="s">
        <v>307</v>
      </c>
      <c r="H9" s="423" t="s">
        <v>207</v>
      </c>
      <c r="I9" s="424"/>
      <c r="J9" s="424"/>
      <c r="K9" s="425"/>
      <c r="L9" s="467" t="s">
        <v>207</v>
      </c>
      <c r="M9" s="403" t="s">
        <v>208</v>
      </c>
      <c r="N9" s="469">
        <v>250</v>
      </c>
      <c r="O9" s="403" t="s">
        <v>208</v>
      </c>
      <c r="P9" s="403" t="s">
        <v>208</v>
      </c>
      <c r="Q9" s="403" t="s">
        <v>208</v>
      </c>
    </row>
    <row r="10" spans="1:17" ht="51" x14ac:dyDescent="0.3">
      <c r="A10" s="471"/>
      <c r="B10" s="465"/>
      <c r="C10" s="465"/>
      <c r="D10" s="404"/>
      <c r="E10" s="253" t="s">
        <v>211</v>
      </c>
      <c r="F10" s="316" t="s">
        <v>308</v>
      </c>
      <c r="G10" s="314" t="s">
        <v>306</v>
      </c>
      <c r="H10" s="426"/>
      <c r="I10" s="427"/>
      <c r="J10" s="427"/>
      <c r="K10" s="428"/>
      <c r="L10" s="468"/>
      <c r="M10" s="404"/>
      <c r="N10" s="470"/>
      <c r="O10" s="404"/>
      <c r="P10" s="404"/>
      <c r="Q10" s="404"/>
    </row>
    <row r="11" spans="1:17" ht="30.6" x14ac:dyDescent="0.3">
      <c r="A11" s="441" t="s">
        <v>97</v>
      </c>
      <c r="B11" s="446" t="s">
        <v>209</v>
      </c>
      <c r="C11" s="413" t="s">
        <v>212</v>
      </c>
      <c r="D11" s="409" t="s">
        <v>206</v>
      </c>
      <c r="E11" s="417" t="s">
        <v>207</v>
      </c>
      <c r="F11" s="418"/>
      <c r="G11" s="419"/>
      <c r="H11" s="399" t="s">
        <v>324</v>
      </c>
      <c r="I11" s="317" t="s">
        <v>315</v>
      </c>
      <c r="J11" s="255" t="s">
        <v>317</v>
      </c>
      <c r="K11" s="318" t="s">
        <v>307</v>
      </c>
      <c r="L11" s="407" t="s">
        <v>207</v>
      </c>
      <c r="M11" s="409" t="s">
        <v>208</v>
      </c>
      <c r="N11" s="411">
        <v>250</v>
      </c>
      <c r="O11" s="409" t="s">
        <v>208</v>
      </c>
      <c r="P11" s="409" t="s">
        <v>208</v>
      </c>
      <c r="Q11" s="409" t="s">
        <v>208</v>
      </c>
    </row>
    <row r="12" spans="1:17" ht="40.799999999999997" x14ac:dyDescent="0.3">
      <c r="A12" s="442"/>
      <c r="B12" s="447"/>
      <c r="C12" s="414"/>
      <c r="D12" s="410"/>
      <c r="E12" s="420"/>
      <c r="F12" s="421"/>
      <c r="G12" s="422"/>
      <c r="H12" s="400"/>
      <c r="I12" s="317" t="s">
        <v>315</v>
      </c>
      <c r="J12" s="315" t="s">
        <v>318</v>
      </c>
      <c r="K12" s="318" t="s">
        <v>322</v>
      </c>
      <c r="L12" s="408"/>
      <c r="M12" s="410"/>
      <c r="N12" s="412"/>
      <c r="O12" s="410"/>
      <c r="P12" s="410"/>
      <c r="Q12" s="410"/>
    </row>
    <row r="13" spans="1:17" ht="31.5" customHeight="1" x14ac:dyDescent="0.3">
      <c r="A13" s="443" t="s">
        <v>213</v>
      </c>
      <c r="B13" s="448" t="s">
        <v>209</v>
      </c>
      <c r="C13" s="415">
        <v>120</v>
      </c>
      <c r="D13" s="403" t="s">
        <v>206</v>
      </c>
      <c r="E13" s="423" t="s">
        <v>207</v>
      </c>
      <c r="F13" s="424"/>
      <c r="G13" s="425"/>
      <c r="H13" s="401" t="s">
        <v>325</v>
      </c>
      <c r="I13" s="253" t="s">
        <v>315</v>
      </c>
      <c r="J13" s="254" t="s">
        <v>317</v>
      </c>
      <c r="K13" s="314" t="s">
        <v>307</v>
      </c>
      <c r="L13" s="403" t="s">
        <v>208</v>
      </c>
      <c r="M13" s="403" t="s">
        <v>208</v>
      </c>
      <c r="N13" s="405">
        <v>250</v>
      </c>
      <c r="O13" s="403" t="s">
        <v>208</v>
      </c>
      <c r="P13" s="403" t="s">
        <v>208</v>
      </c>
      <c r="Q13" s="403" t="s">
        <v>208</v>
      </c>
    </row>
    <row r="14" spans="1:17" ht="42" customHeight="1" x14ac:dyDescent="0.3">
      <c r="A14" s="444"/>
      <c r="B14" s="449"/>
      <c r="C14" s="416"/>
      <c r="D14" s="404"/>
      <c r="E14" s="426"/>
      <c r="F14" s="427"/>
      <c r="G14" s="428"/>
      <c r="H14" s="402"/>
      <c r="I14" s="253" t="s">
        <v>315</v>
      </c>
      <c r="J14" s="316" t="s">
        <v>318</v>
      </c>
      <c r="K14" s="314" t="s">
        <v>322</v>
      </c>
      <c r="L14" s="404"/>
      <c r="M14" s="404"/>
      <c r="N14" s="406"/>
      <c r="O14" s="404"/>
      <c r="P14" s="404"/>
      <c r="Q14" s="404"/>
    </row>
    <row r="15" spans="1:17" ht="21" customHeight="1" x14ac:dyDescent="0.3">
      <c r="A15" s="246" t="s">
        <v>214</v>
      </c>
      <c r="B15" s="247" t="s">
        <v>215</v>
      </c>
      <c r="C15" s="258" t="s">
        <v>216</v>
      </c>
      <c r="D15" s="249" t="s">
        <v>207</v>
      </c>
      <c r="E15" s="435" t="s">
        <v>207</v>
      </c>
      <c r="F15" s="436"/>
      <c r="G15" s="437"/>
      <c r="H15" s="435" t="s">
        <v>207</v>
      </c>
      <c r="I15" s="436"/>
      <c r="J15" s="436"/>
      <c r="K15" s="437"/>
      <c r="L15" s="256" t="s">
        <v>207</v>
      </c>
      <c r="M15" s="259" t="s">
        <v>208</v>
      </c>
      <c r="N15" s="250">
        <v>250</v>
      </c>
      <c r="O15" s="249" t="s">
        <v>208</v>
      </c>
      <c r="P15" s="249" t="s">
        <v>208</v>
      </c>
      <c r="Q15" s="249" t="s">
        <v>208</v>
      </c>
    </row>
    <row r="16" spans="1:17" ht="21" customHeight="1" x14ac:dyDescent="0.3">
      <c r="A16" s="438"/>
      <c r="B16" s="439"/>
      <c r="C16" s="439"/>
      <c r="D16" s="439"/>
      <c r="E16" s="439"/>
      <c r="F16" s="439"/>
      <c r="G16" s="439"/>
      <c r="H16" s="439"/>
      <c r="I16" s="439"/>
      <c r="J16" s="439"/>
      <c r="K16" s="439"/>
      <c r="L16" s="439"/>
      <c r="M16" s="439"/>
      <c r="N16" s="439"/>
      <c r="O16" s="439"/>
      <c r="P16" s="439"/>
      <c r="Q16" s="440"/>
    </row>
    <row r="17" spans="1:17" ht="21.75" customHeight="1" x14ac:dyDescent="0.3">
      <c r="A17" s="246" t="s">
        <v>120</v>
      </c>
      <c r="B17" s="247" t="s">
        <v>215</v>
      </c>
      <c r="C17" s="248">
        <v>0</v>
      </c>
      <c r="D17" s="249" t="s">
        <v>206</v>
      </c>
      <c r="E17" s="435" t="s">
        <v>207</v>
      </c>
      <c r="F17" s="436"/>
      <c r="G17" s="437"/>
      <c r="H17" s="435" t="s">
        <v>207</v>
      </c>
      <c r="I17" s="436"/>
      <c r="J17" s="436"/>
      <c r="K17" s="437"/>
      <c r="L17" s="249" t="s">
        <v>208</v>
      </c>
      <c r="M17" s="249" t="s">
        <v>208</v>
      </c>
      <c r="N17" s="250">
        <v>250</v>
      </c>
      <c r="O17" s="249" t="s">
        <v>208</v>
      </c>
      <c r="P17" s="249" t="s">
        <v>208</v>
      </c>
      <c r="Q17" s="249" t="s">
        <v>208</v>
      </c>
    </row>
    <row r="18" spans="1:17" ht="21" customHeight="1" x14ac:dyDescent="0.3">
      <c r="A18" s="251" t="s">
        <v>217</v>
      </c>
      <c r="B18" s="257">
        <v>0.1399</v>
      </c>
      <c r="C18" s="252" t="s">
        <v>218</v>
      </c>
      <c r="D18" s="243" t="s">
        <v>206</v>
      </c>
      <c r="E18" s="432" t="s">
        <v>207</v>
      </c>
      <c r="F18" s="433"/>
      <c r="G18" s="434"/>
      <c r="H18" s="432" t="s">
        <v>207</v>
      </c>
      <c r="I18" s="433"/>
      <c r="J18" s="433"/>
      <c r="K18" s="434"/>
      <c r="L18" s="244" t="s">
        <v>207</v>
      </c>
      <c r="M18" s="243" t="s">
        <v>208</v>
      </c>
      <c r="N18" s="245">
        <v>250</v>
      </c>
      <c r="O18" s="243" t="s">
        <v>208</v>
      </c>
      <c r="P18" s="243" t="s">
        <v>208</v>
      </c>
      <c r="Q18" s="243" t="s">
        <v>208</v>
      </c>
    </row>
    <row r="19" spans="1:17" ht="31.5" customHeight="1" x14ac:dyDescent="0.3">
      <c r="A19" s="445" t="s">
        <v>219</v>
      </c>
      <c r="B19" s="450" t="s">
        <v>209</v>
      </c>
      <c r="C19" s="413" t="s">
        <v>220</v>
      </c>
      <c r="D19" s="409" t="s">
        <v>206</v>
      </c>
      <c r="E19" s="417" t="s">
        <v>207</v>
      </c>
      <c r="F19" s="418"/>
      <c r="G19" s="419"/>
      <c r="H19" s="399" t="s">
        <v>326</v>
      </c>
      <c r="I19" s="317" t="s">
        <v>316</v>
      </c>
      <c r="J19" s="255" t="s">
        <v>320</v>
      </c>
      <c r="K19" s="318" t="s">
        <v>307</v>
      </c>
      <c r="L19" s="407" t="s">
        <v>207</v>
      </c>
      <c r="M19" s="409" t="s">
        <v>208</v>
      </c>
      <c r="N19" s="411">
        <v>250</v>
      </c>
      <c r="O19" s="409" t="s">
        <v>208</v>
      </c>
      <c r="P19" s="409" t="s">
        <v>208</v>
      </c>
      <c r="Q19" s="409" t="s">
        <v>208</v>
      </c>
    </row>
    <row r="20" spans="1:17" ht="40.799999999999997" x14ac:dyDescent="0.3">
      <c r="A20" s="445"/>
      <c r="B20" s="450"/>
      <c r="C20" s="414"/>
      <c r="D20" s="410"/>
      <c r="E20" s="420"/>
      <c r="F20" s="421"/>
      <c r="G20" s="422"/>
      <c r="H20" s="400"/>
      <c r="I20" s="317" t="s">
        <v>316</v>
      </c>
      <c r="J20" s="315" t="s">
        <v>321</v>
      </c>
      <c r="K20" s="318" t="s">
        <v>323</v>
      </c>
      <c r="L20" s="408"/>
      <c r="M20" s="410"/>
      <c r="N20" s="412"/>
      <c r="O20" s="410"/>
      <c r="P20" s="410"/>
      <c r="Q20" s="410"/>
    </row>
    <row r="21" spans="1:17" ht="21" customHeight="1" x14ac:dyDescent="0.3">
      <c r="A21" s="438"/>
      <c r="B21" s="439"/>
      <c r="C21" s="439"/>
      <c r="D21" s="439"/>
      <c r="E21" s="439"/>
      <c r="F21" s="439"/>
      <c r="G21" s="439"/>
      <c r="H21" s="439"/>
      <c r="I21" s="439"/>
      <c r="J21" s="439"/>
      <c r="K21" s="439"/>
      <c r="L21" s="439"/>
      <c r="M21" s="439"/>
      <c r="N21" s="439"/>
      <c r="O21" s="439"/>
      <c r="P21" s="439"/>
      <c r="Q21" s="440"/>
    </row>
    <row r="22" spans="1:17" s="52" customFormat="1" ht="60" customHeight="1" x14ac:dyDescent="0.3">
      <c r="A22" s="298" t="s">
        <v>221</v>
      </c>
      <c r="B22" s="260"/>
      <c r="C22" s="261"/>
      <c r="D22" s="312" t="s">
        <v>304</v>
      </c>
      <c r="E22" s="431" t="s">
        <v>305</v>
      </c>
      <c r="F22" s="431"/>
      <c r="G22" s="431"/>
      <c r="H22" s="431" t="s">
        <v>313</v>
      </c>
      <c r="I22" s="431"/>
      <c r="J22" s="431"/>
      <c r="K22" s="431"/>
      <c r="L22" s="262" t="s">
        <v>222</v>
      </c>
      <c r="M22" s="263"/>
      <c r="N22" s="264"/>
      <c r="O22" s="265"/>
      <c r="P22" s="265"/>
      <c r="Q22" s="297"/>
    </row>
    <row r="23" spans="1:17" x14ac:dyDescent="0.3">
      <c r="Q23" s="296" t="s">
        <v>28</v>
      </c>
    </row>
  </sheetData>
  <sheetProtection algorithmName="SHA-512" hashValue="61go6+ZlmhrXeD/c42is6MF8GxuFRpb+UEVaTBbK0BoX0qP6d6SEvG1EyiWX7vY587AawxOFds6fcz+lHtlvCQ==" saltValue="GA4ptws84IqE50IpTMdvtQ==" spinCount="100000" sheet="1" objects="1" scenarios="1"/>
  <mergeCells count="76">
    <mergeCell ref="A21:Q21"/>
    <mergeCell ref="E15:G15"/>
    <mergeCell ref="E17:G17"/>
    <mergeCell ref="E18:G18"/>
    <mergeCell ref="L9:L10"/>
    <mergeCell ref="M9:M10"/>
    <mergeCell ref="N9:N10"/>
    <mergeCell ref="O9:O10"/>
    <mergeCell ref="P9:P10"/>
    <mergeCell ref="Q9:Q10"/>
    <mergeCell ref="H15:K15"/>
    <mergeCell ref="A9:A10"/>
    <mergeCell ref="H17:K17"/>
    <mergeCell ref="H18:K18"/>
    <mergeCell ref="E11:G12"/>
    <mergeCell ref="D11:D12"/>
    <mergeCell ref="E4:G4"/>
    <mergeCell ref="H5:K5"/>
    <mergeCell ref="B9:B10"/>
    <mergeCell ref="C9:C10"/>
    <mergeCell ref="H4:K4"/>
    <mergeCell ref="D9:D10"/>
    <mergeCell ref="L5:L6"/>
    <mergeCell ref="D5:D6"/>
    <mergeCell ref="C5:C6"/>
    <mergeCell ref="B5:B6"/>
    <mergeCell ref="E6:F6"/>
    <mergeCell ref="I6:J6"/>
    <mergeCell ref="E5:G5"/>
    <mergeCell ref="E22:G22"/>
    <mergeCell ref="H22:K22"/>
    <mergeCell ref="E7:G7"/>
    <mergeCell ref="E8:G8"/>
    <mergeCell ref="H7:K7"/>
    <mergeCell ref="H8:K8"/>
    <mergeCell ref="H9:K10"/>
    <mergeCell ref="A16:Q16"/>
    <mergeCell ref="A11:A12"/>
    <mergeCell ref="A13:A14"/>
    <mergeCell ref="A19:A20"/>
    <mergeCell ref="B11:B12"/>
    <mergeCell ref="B13:B14"/>
    <mergeCell ref="B19:B20"/>
    <mergeCell ref="C19:C20"/>
    <mergeCell ref="D19:D20"/>
    <mergeCell ref="Q5:Q6"/>
    <mergeCell ref="P5:P6"/>
    <mergeCell ref="O5:O6"/>
    <mergeCell ref="N5:N6"/>
    <mergeCell ref="M5:M6"/>
    <mergeCell ref="C11:C12"/>
    <mergeCell ref="D13:D14"/>
    <mergeCell ref="C13:C14"/>
    <mergeCell ref="E19:G20"/>
    <mergeCell ref="E13:G14"/>
    <mergeCell ref="P11:P12"/>
    <mergeCell ref="O11:O12"/>
    <mergeCell ref="N11:N12"/>
    <mergeCell ref="M11:M12"/>
    <mergeCell ref="Q19:Q20"/>
    <mergeCell ref="H11:H12"/>
    <mergeCell ref="H19:H20"/>
    <mergeCell ref="H13:H14"/>
    <mergeCell ref="Q13:Q14"/>
    <mergeCell ref="O13:O14"/>
    <mergeCell ref="N13:N14"/>
    <mergeCell ref="M13:M14"/>
    <mergeCell ref="L13:L14"/>
    <mergeCell ref="P13:P14"/>
    <mergeCell ref="L11:L12"/>
    <mergeCell ref="M19:M20"/>
    <mergeCell ref="P19:P20"/>
    <mergeCell ref="O19:O20"/>
    <mergeCell ref="N19:N20"/>
    <mergeCell ref="L19:L20"/>
    <mergeCell ref="Q11:Q12"/>
  </mergeCells>
  <phoneticPr fontId="14" type="noConversion"/>
  <hyperlinks>
    <hyperlink ref="E22" r:id="rId1" display="2024 Welcome Bonus Points Offer" xr:uid="{97F07C7C-D12E-4E71-AD82-4D5237164703}"/>
    <hyperlink ref="L22" r:id="rId2" xr:uid="{FD2BA9DA-CB61-44D9-96B3-E720429E9AC7}"/>
    <hyperlink ref="D22" r:id="rId3" xr:uid="{1C194B1F-F8C0-48E0-9D63-90CC25838B0B}"/>
    <hyperlink ref="E22:F22" r:id="rId4" display="2025 Centra Gold Flex Rewards Welcome Points Offer" xr:uid="{3770D69B-72FA-4B07-9BD4-9C74465442F3}"/>
    <hyperlink ref="H22" r:id="rId5" display="https://www.collabriafinancial.ca/collabria-connect/partners-corner/national-marketing-calendar/campaigns/spring-premium-campaign-2025" xr:uid="{C9EED060-1579-4646-A822-5C8E87279A1F}"/>
    <hyperlink ref="H22:K22" r:id="rId6" display="Spring Premium Campaign: Annual Fee Rebate + Flex Rewards Points" xr:uid="{10D8590A-545C-4191-AE53-0F3734D9E831}"/>
  </hyperlinks>
  <pageMargins left="0.7" right="0.7" top="0.75" bottom="0.75" header="0.3" footer="0.3"/>
  <pageSetup orientation="portrait" r:id="rId7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CC24-80B0-4E9B-8445-E4C4D7E3D2C8}">
  <sheetPr codeName="Sheet6">
    <tabColor theme="3" tint="-0.249977111117893"/>
    <pageSetUpPr autoPageBreaks="0" fitToPage="1"/>
  </sheetPr>
  <dimension ref="A1:J38"/>
  <sheetViews>
    <sheetView showGridLines="0" zoomScale="70" zoomScaleNormal="7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5" sqref="E5"/>
    </sheetView>
  </sheetViews>
  <sheetFormatPr defaultColWidth="9.109375" defaultRowHeight="15.6" x14ac:dyDescent="0.3"/>
  <cols>
    <col min="1" max="1" width="44.44140625" style="2" customWidth="1"/>
    <col min="2" max="2" width="29.88671875" style="2" customWidth="1"/>
    <col min="3" max="3" width="30.33203125" style="1" customWidth="1"/>
    <col min="4" max="7" width="25.5546875" style="1" customWidth="1"/>
    <col min="8" max="8" width="27.109375" style="1" customWidth="1"/>
    <col min="9" max="10" width="25.5546875" style="1" customWidth="1"/>
    <col min="11" max="16384" width="9.109375" style="5"/>
  </cols>
  <sheetData>
    <row r="1" spans="1:10" ht="44.4" customHeight="1" x14ac:dyDescent="0.3">
      <c r="A1" s="479" t="s">
        <v>223</v>
      </c>
      <c r="B1" s="473" t="s">
        <v>224</v>
      </c>
      <c r="C1" s="473"/>
      <c r="D1" s="473"/>
      <c r="E1" s="473"/>
      <c r="F1" s="473"/>
      <c r="G1" s="473"/>
      <c r="H1" s="474" t="s">
        <v>225</v>
      </c>
      <c r="I1" s="474"/>
      <c r="J1" s="474"/>
    </row>
    <row r="2" spans="1:10" ht="15.6" customHeight="1" x14ac:dyDescent="0.3">
      <c r="A2" s="479"/>
      <c r="B2" s="481" t="s">
        <v>226</v>
      </c>
      <c r="C2" s="481"/>
      <c r="D2" s="481"/>
      <c r="E2" s="482" t="s">
        <v>227</v>
      </c>
      <c r="F2" s="482"/>
      <c r="G2" s="481" t="s">
        <v>228</v>
      </c>
      <c r="H2" s="475"/>
      <c r="I2" s="475"/>
      <c r="J2" s="476" t="s">
        <v>227</v>
      </c>
    </row>
    <row r="3" spans="1:10" ht="16.2" x14ac:dyDescent="0.3">
      <c r="A3" s="479"/>
      <c r="B3" s="481"/>
      <c r="C3" s="481"/>
      <c r="D3" s="481"/>
      <c r="E3" s="267" t="s">
        <v>229</v>
      </c>
      <c r="F3" s="266"/>
      <c r="G3" s="481"/>
      <c r="H3" s="475"/>
      <c r="I3" s="475"/>
      <c r="J3" s="477"/>
    </row>
    <row r="4" spans="1:10" s="31" customFormat="1" ht="48.75" customHeight="1" x14ac:dyDescent="0.3">
      <c r="A4" s="480"/>
      <c r="B4" s="269" t="s">
        <v>230</v>
      </c>
      <c r="C4" s="270" t="s">
        <v>231</v>
      </c>
      <c r="D4" s="271" t="s">
        <v>232</v>
      </c>
      <c r="E4" s="272" t="s">
        <v>233</v>
      </c>
      <c r="F4" s="272" t="s">
        <v>234</v>
      </c>
      <c r="G4" s="272" t="s">
        <v>235</v>
      </c>
      <c r="H4" s="273" t="s">
        <v>236</v>
      </c>
      <c r="I4" s="274" t="s">
        <v>237</v>
      </c>
      <c r="J4" s="274" t="s">
        <v>238</v>
      </c>
    </row>
    <row r="5" spans="1:10" s="31" customFormat="1" ht="48" customHeight="1" x14ac:dyDescent="0.3">
      <c r="A5" s="268"/>
      <c r="B5" s="269" t="s">
        <v>239</v>
      </c>
      <c r="C5" s="270" t="s">
        <v>240</v>
      </c>
      <c r="D5" s="271" t="s">
        <v>241</v>
      </c>
      <c r="E5" s="272" t="s">
        <v>327</v>
      </c>
      <c r="F5" s="272" t="s">
        <v>242</v>
      </c>
      <c r="G5" s="272" t="s">
        <v>243</v>
      </c>
      <c r="H5" s="308" t="s">
        <v>240</v>
      </c>
      <c r="I5" s="274" t="s">
        <v>244</v>
      </c>
      <c r="J5" s="274" t="s">
        <v>245</v>
      </c>
    </row>
    <row r="6" spans="1:10" ht="16.2" x14ac:dyDescent="0.3">
      <c r="A6" s="275" t="s">
        <v>246</v>
      </c>
      <c r="B6" s="276">
        <v>120</v>
      </c>
      <c r="C6" s="276">
        <v>120</v>
      </c>
      <c r="D6" s="277">
        <v>0</v>
      </c>
      <c r="E6" s="277">
        <v>50</v>
      </c>
      <c r="F6" s="277">
        <v>0</v>
      </c>
      <c r="G6" s="277" t="s">
        <v>247</v>
      </c>
      <c r="H6" s="276">
        <v>130</v>
      </c>
      <c r="I6" s="277">
        <v>0</v>
      </c>
      <c r="J6" s="277">
        <v>25</v>
      </c>
    </row>
    <row r="7" spans="1:10" ht="16.2" x14ac:dyDescent="0.3">
      <c r="A7" s="275" t="s">
        <v>248</v>
      </c>
      <c r="B7" s="276">
        <v>50</v>
      </c>
      <c r="C7" s="276">
        <v>50</v>
      </c>
      <c r="D7" s="277">
        <v>0</v>
      </c>
      <c r="E7" s="277">
        <v>10</v>
      </c>
      <c r="F7" s="277">
        <v>0</v>
      </c>
      <c r="G7" s="277" t="s">
        <v>249</v>
      </c>
      <c r="H7" s="276">
        <v>50</v>
      </c>
      <c r="I7" s="277">
        <v>0</v>
      </c>
      <c r="J7" s="277">
        <v>5</v>
      </c>
    </row>
    <row r="8" spans="1:10" ht="16.2" x14ac:dyDescent="0.3">
      <c r="A8" s="275" t="s">
        <v>250</v>
      </c>
      <c r="B8" s="278" t="s">
        <v>251</v>
      </c>
      <c r="C8" s="278" t="s">
        <v>251</v>
      </c>
      <c r="D8" s="279" t="s">
        <v>251</v>
      </c>
      <c r="E8" s="280" t="s">
        <v>252</v>
      </c>
      <c r="F8" s="280" t="s">
        <v>253</v>
      </c>
      <c r="G8" s="279" t="s">
        <v>254</v>
      </c>
      <c r="H8" s="281" t="s">
        <v>251</v>
      </c>
      <c r="I8" s="279" t="s">
        <v>254</v>
      </c>
      <c r="J8" s="280" t="s">
        <v>253</v>
      </c>
    </row>
    <row r="9" spans="1:10" ht="32.4" x14ac:dyDescent="0.3">
      <c r="A9" s="275" t="s">
        <v>255</v>
      </c>
      <c r="B9" s="282" t="s">
        <v>256</v>
      </c>
      <c r="C9" s="282" t="s">
        <v>256</v>
      </c>
      <c r="D9" s="279" t="s">
        <v>256</v>
      </c>
      <c r="E9" s="280" t="s">
        <v>252</v>
      </c>
      <c r="F9" s="280" t="s">
        <v>253</v>
      </c>
      <c r="G9" s="279" t="s">
        <v>256</v>
      </c>
      <c r="H9" s="278" t="s">
        <v>256</v>
      </c>
      <c r="I9" s="279" t="s">
        <v>256</v>
      </c>
      <c r="J9" s="280" t="s">
        <v>253</v>
      </c>
    </row>
    <row r="10" spans="1:10" ht="165.6" customHeight="1" x14ac:dyDescent="0.3">
      <c r="A10" s="283" t="s">
        <v>226</v>
      </c>
      <c r="B10" s="284" t="s">
        <v>257</v>
      </c>
      <c r="C10" s="282" t="s">
        <v>258</v>
      </c>
      <c r="D10" s="280" t="s">
        <v>259</v>
      </c>
      <c r="E10" s="290" t="s">
        <v>260</v>
      </c>
      <c r="F10" s="290" t="s">
        <v>207</v>
      </c>
      <c r="G10" s="290" t="s">
        <v>261</v>
      </c>
      <c r="H10" s="278" t="s">
        <v>262</v>
      </c>
      <c r="I10" s="280" t="s">
        <v>263</v>
      </c>
      <c r="J10" s="280" t="s">
        <v>207</v>
      </c>
    </row>
    <row r="11" spans="1:10" ht="52.95" customHeight="1" x14ac:dyDescent="0.3">
      <c r="A11" s="283" t="s">
        <v>264</v>
      </c>
      <c r="B11" s="280" t="s">
        <v>265</v>
      </c>
      <c r="C11" s="280"/>
      <c r="D11" s="280" t="s">
        <v>265</v>
      </c>
      <c r="E11" s="280"/>
      <c r="F11" s="280"/>
      <c r="G11" s="280"/>
      <c r="H11" s="280"/>
      <c r="I11" s="280" t="s">
        <v>265</v>
      </c>
      <c r="J11" s="280"/>
    </row>
    <row r="12" spans="1:10" ht="99" customHeight="1" x14ac:dyDescent="0.3">
      <c r="A12" s="275" t="s">
        <v>266</v>
      </c>
      <c r="B12" s="280" t="s">
        <v>267</v>
      </c>
      <c r="C12" s="280" t="s">
        <v>267</v>
      </c>
      <c r="D12" s="280" t="s">
        <v>267</v>
      </c>
      <c r="E12" s="280" t="s">
        <v>267</v>
      </c>
      <c r="F12" s="280" t="s">
        <v>267</v>
      </c>
      <c r="G12" s="280" t="s">
        <v>267</v>
      </c>
      <c r="H12" s="278" t="s">
        <v>267</v>
      </c>
      <c r="I12" s="280" t="s">
        <v>267</v>
      </c>
      <c r="J12" s="280" t="s">
        <v>267</v>
      </c>
    </row>
    <row r="13" spans="1:10" ht="22.2" customHeight="1" x14ac:dyDescent="0.3">
      <c r="A13" s="275" t="s">
        <v>268</v>
      </c>
      <c r="B13" s="278" t="s">
        <v>269</v>
      </c>
      <c r="C13" s="278" t="s">
        <v>269</v>
      </c>
      <c r="D13" s="280" t="s">
        <v>269</v>
      </c>
      <c r="E13" s="280" t="s">
        <v>269</v>
      </c>
      <c r="F13" s="280" t="s">
        <v>269</v>
      </c>
      <c r="G13" s="280" t="s">
        <v>269</v>
      </c>
      <c r="H13" s="278" t="s">
        <v>269</v>
      </c>
      <c r="I13" s="280" t="s">
        <v>269</v>
      </c>
      <c r="J13" s="280" t="s">
        <v>269</v>
      </c>
    </row>
    <row r="14" spans="1:10" ht="76.5" customHeight="1" x14ac:dyDescent="0.3">
      <c r="A14" s="275" t="s">
        <v>270</v>
      </c>
      <c r="B14" s="286" t="s">
        <v>271</v>
      </c>
      <c r="C14" s="278" t="s">
        <v>271</v>
      </c>
      <c r="D14" s="280" t="s">
        <v>271</v>
      </c>
      <c r="E14" s="280" t="s">
        <v>271</v>
      </c>
      <c r="F14" s="280" t="s">
        <v>271</v>
      </c>
      <c r="G14" s="280" t="s">
        <v>271</v>
      </c>
      <c r="H14" s="278" t="s">
        <v>271</v>
      </c>
      <c r="I14" s="280" t="s">
        <v>271</v>
      </c>
      <c r="J14" s="280" t="s">
        <v>271</v>
      </c>
    </row>
    <row r="15" spans="1:10" ht="16.2" x14ac:dyDescent="0.3">
      <c r="A15" s="275" t="s">
        <v>272</v>
      </c>
      <c r="B15" s="278" t="s">
        <v>273</v>
      </c>
      <c r="C15" s="278" t="s">
        <v>273</v>
      </c>
      <c r="D15" s="280" t="s">
        <v>269</v>
      </c>
      <c r="E15" s="280" t="s">
        <v>269</v>
      </c>
      <c r="F15" s="280" t="s">
        <v>269</v>
      </c>
      <c r="G15" s="280"/>
      <c r="H15" s="278"/>
      <c r="I15" s="280"/>
      <c r="J15" s="280"/>
    </row>
    <row r="16" spans="1:10" ht="32.4" x14ac:dyDescent="0.3">
      <c r="A16" s="275" t="s">
        <v>274</v>
      </c>
      <c r="B16" s="278" t="s">
        <v>275</v>
      </c>
      <c r="C16" s="278" t="s">
        <v>275</v>
      </c>
      <c r="D16" s="280"/>
      <c r="E16" s="280"/>
      <c r="F16" s="280"/>
      <c r="G16" s="280" t="s">
        <v>275</v>
      </c>
      <c r="H16" s="278" t="s">
        <v>275</v>
      </c>
      <c r="I16" s="280"/>
      <c r="J16" s="280"/>
    </row>
    <row r="17" spans="1:10" ht="150.75" customHeight="1" x14ac:dyDescent="0.3">
      <c r="A17" s="275" t="s">
        <v>276</v>
      </c>
      <c r="B17" s="278" t="s">
        <v>277</v>
      </c>
      <c r="C17" s="278" t="s">
        <v>278</v>
      </c>
      <c r="D17" s="280"/>
      <c r="E17" s="280"/>
      <c r="F17" s="280"/>
      <c r="G17" s="280"/>
      <c r="H17" s="278"/>
      <c r="I17" s="280"/>
      <c r="J17" s="306" t="s">
        <v>279</v>
      </c>
    </row>
    <row r="18" spans="1:10" ht="48.6" x14ac:dyDescent="0.3">
      <c r="A18" s="275" t="s">
        <v>280</v>
      </c>
      <c r="B18" s="280" t="s">
        <v>269</v>
      </c>
      <c r="C18" s="280" t="s">
        <v>269</v>
      </c>
      <c r="D18" s="280"/>
      <c r="E18" s="280"/>
      <c r="F18" s="280"/>
      <c r="G18" s="280"/>
      <c r="H18" s="278"/>
      <c r="I18" s="280"/>
      <c r="J18" s="280"/>
    </row>
    <row r="19" spans="1:10" ht="106.2" customHeight="1" x14ac:dyDescent="0.3">
      <c r="A19" s="275" t="s">
        <v>281</v>
      </c>
      <c r="B19" s="285" t="s">
        <v>282</v>
      </c>
      <c r="C19" s="278" t="s">
        <v>283</v>
      </c>
      <c r="D19" s="280"/>
      <c r="E19" s="280"/>
      <c r="F19" s="280"/>
      <c r="G19" s="280"/>
      <c r="H19" s="278" t="s">
        <v>284</v>
      </c>
      <c r="I19" s="280"/>
      <c r="J19" s="280"/>
    </row>
    <row r="20" spans="1:10" ht="32.4" x14ac:dyDescent="0.3">
      <c r="A20" s="275" t="s">
        <v>285</v>
      </c>
      <c r="B20" s="278" t="s">
        <v>286</v>
      </c>
      <c r="C20" s="278" t="s">
        <v>286</v>
      </c>
      <c r="D20" s="280"/>
      <c r="E20" s="280"/>
      <c r="F20" s="280"/>
      <c r="G20" s="280"/>
      <c r="H20" s="278" t="s">
        <v>286</v>
      </c>
      <c r="I20" s="280"/>
      <c r="J20" s="280"/>
    </row>
    <row r="21" spans="1:10" ht="106.95" customHeight="1" x14ac:dyDescent="0.3">
      <c r="A21" s="275" t="s">
        <v>287</v>
      </c>
      <c r="B21" s="278" t="s">
        <v>288</v>
      </c>
      <c r="C21" s="278" t="s">
        <v>289</v>
      </c>
      <c r="D21" s="280"/>
      <c r="E21" s="280"/>
      <c r="F21" s="280"/>
      <c r="G21" s="280"/>
      <c r="H21" s="278" t="s">
        <v>289</v>
      </c>
      <c r="I21" s="280"/>
      <c r="J21" s="280"/>
    </row>
    <row r="22" spans="1:10" ht="32.4" x14ac:dyDescent="0.3">
      <c r="A22" s="275" t="s">
        <v>290</v>
      </c>
      <c r="B22" s="287"/>
      <c r="C22" s="288"/>
      <c r="D22" s="280"/>
      <c r="E22" s="289"/>
      <c r="F22" s="280"/>
      <c r="G22" s="280"/>
      <c r="H22" s="278" t="s">
        <v>291</v>
      </c>
      <c r="I22" s="280"/>
      <c r="J22" s="280"/>
    </row>
    <row r="23" spans="1:10" ht="22.5" customHeight="1" x14ac:dyDescent="0.3">
      <c r="A23" s="275" t="s">
        <v>292</v>
      </c>
      <c r="B23" s="278" t="s">
        <v>269</v>
      </c>
      <c r="C23" s="278" t="s">
        <v>269</v>
      </c>
      <c r="D23" s="280"/>
      <c r="E23" s="280"/>
      <c r="F23" s="280"/>
      <c r="G23" s="280"/>
      <c r="H23" s="278" t="s">
        <v>269</v>
      </c>
      <c r="I23" s="280"/>
      <c r="J23" s="280"/>
    </row>
    <row r="24" spans="1:10" ht="22.5" customHeight="1" x14ac:dyDescent="0.3">
      <c r="A24" s="275" t="s">
        <v>293</v>
      </c>
      <c r="B24" s="278"/>
      <c r="C24" s="278"/>
      <c r="D24" s="280"/>
      <c r="E24" s="280"/>
      <c r="F24" s="280"/>
      <c r="G24" s="280"/>
      <c r="H24" s="278" t="s">
        <v>269</v>
      </c>
      <c r="I24" s="280"/>
      <c r="J24" s="280"/>
    </row>
    <row r="25" spans="1:10" ht="22.5" customHeight="1" x14ac:dyDescent="0.3">
      <c r="A25" s="275" t="s">
        <v>294</v>
      </c>
      <c r="B25" s="278"/>
      <c r="C25" s="278"/>
      <c r="D25" s="280"/>
      <c r="E25" s="280"/>
      <c r="F25" s="280"/>
      <c r="G25" s="280"/>
      <c r="H25" s="278" t="s">
        <v>269</v>
      </c>
      <c r="I25" s="280"/>
      <c r="J25" s="280"/>
    </row>
    <row r="26" spans="1:10" ht="30.75" customHeight="1" x14ac:dyDescent="0.3">
      <c r="A26" s="275" t="s">
        <v>295</v>
      </c>
      <c r="B26" s="278"/>
      <c r="C26" s="278"/>
      <c r="D26" s="280"/>
      <c r="E26" s="280"/>
      <c r="F26" s="280"/>
      <c r="G26" s="280"/>
      <c r="H26" s="278" t="s">
        <v>269</v>
      </c>
      <c r="I26" s="280"/>
      <c r="J26" s="280"/>
    </row>
    <row r="27" spans="1:10" ht="24" customHeight="1" x14ac:dyDescent="0.3">
      <c r="A27" s="291"/>
      <c r="B27" s="291"/>
      <c r="C27" s="292"/>
      <c r="D27" s="293"/>
      <c r="E27" s="293"/>
      <c r="F27" s="293"/>
      <c r="G27" s="293"/>
      <c r="H27" s="293"/>
      <c r="I27" s="299"/>
      <c r="J27" s="297" t="s">
        <v>28</v>
      </c>
    </row>
    <row r="28" spans="1:10" ht="16.2" x14ac:dyDescent="0.3">
      <c r="A28" s="291"/>
      <c r="B28" s="472" t="s">
        <v>296</v>
      </c>
      <c r="C28" s="472"/>
      <c r="D28" s="472"/>
      <c r="E28" s="472"/>
      <c r="F28" s="472"/>
      <c r="G28" s="472"/>
      <c r="H28" s="472"/>
      <c r="I28" s="472"/>
      <c r="J28" s="472"/>
    </row>
    <row r="29" spans="1:10" ht="16.2" x14ac:dyDescent="0.3">
      <c r="A29" s="291"/>
      <c r="B29" s="478" t="s">
        <v>297</v>
      </c>
      <c r="C29" s="478"/>
      <c r="D29" s="478"/>
      <c r="E29" s="478"/>
      <c r="F29" s="478"/>
      <c r="G29" s="478"/>
      <c r="H29" s="478"/>
      <c r="I29" s="478"/>
      <c r="J29" s="478"/>
    </row>
    <row r="30" spans="1:10" ht="16.2" x14ac:dyDescent="0.3">
      <c r="A30" s="291"/>
      <c r="B30" s="472" t="s">
        <v>298</v>
      </c>
      <c r="C30" s="472"/>
      <c r="D30" s="472"/>
      <c r="E30" s="472"/>
      <c r="F30" s="472"/>
      <c r="G30" s="472"/>
      <c r="H30" s="472"/>
      <c r="I30" s="472"/>
      <c r="J30" s="472"/>
    </row>
    <row r="31" spans="1:10" ht="16.2" x14ac:dyDescent="0.3">
      <c r="A31" s="291"/>
      <c r="B31" s="307"/>
      <c r="C31" s="307"/>
      <c r="D31" s="307"/>
      <c r="E31" s="307"/>
      <c r="F31" s="307"/>
      <c r="G31" s="307"/>
      <c r="H31" s="307"/>
      <c r="I31" s="307"/>
      <c r="J31" s="307"/>
    </row>
    <row r="32" spans="1:10" ht="15.75" customHeight="1" x14ac:dyDescent="0.3">
      <c r="A32" s="294"/>
      <c r="B32" s="472" t="s">
        <v>299</v>
      </c>
      <c r="C32" s="472"/>
      <c r="D32" s="472"/>
      <c r="E32" s="472"/>
      <c r="F32" s="472"/>
      <c r="G32" s="472"/>
      <c r="H32" s="472"/>
      <c r="I32" s="472"/>
      <c r="J32" s="472"/>
    </row>
    <row r="33" spans="1:10" ht="15.75" customHeight="1" x14ac:dyDescent="0.3">
      <c r="A33" s="294"/>
      <c r="B33" s="310" t="s">
        <v>300</v>
      </c>
      <c r="C33" s="293"/>
      <c r="D33" s="293"/>
      <c r="E33" s="293"/>
      <c r="F33" s="293"/>
      <c r="G33" s="293"/>
      <c r="H33" s="293"/>
      <c r="I33" s="293"/>
      <c r="J33" s="293"/>
    </row>
    <row r="34" spans="1:10" ht="58.5" customHeight="1" x14ac:dyDescent="0.3">
      <c r="A34" s="294"/>
      <c r="B34" s="382" t="s">
        <v>301</v>
      </c>
      <c r="C34" s="382"/>
      <c r="D34" s="382"/>
      <c r="E34" s="382"/>
      <c r="F34" s="382"/>
      <c r="G34" s="382"/>
      <c r="H34" s="382"/>
      <c r="I34" s="382"/>
      <c r="J34" s="165"/>
    </row>
    <row r="35" spans="1:10" ht="82.95" customHeight="1" x14ac:dyDescent="0.3">
      <c r="A35" s="294"/>
      <c r="B35" s="382" t="s">
        <v>302</v>
      </c>
      <c r="C35" s="382"/>
      <c r="D35" s="382"/>
      <c r="E35" s="382"/>
      <c r="F35" s="382"/>
      <c r="G35" s="382"/>
      <c r="H35" s="382"/>
      <c r="I35" s="382"/>
      <c r="J35" s="309"/>
    </row>
    <row r="36" spans="1:10" ht="51" customHeight="1" x14ac:dyDescent="0.3">
      <c r="A36" s="294"/>
      <c r="B36" s="382" t="s">
        <v>303</v>
      </c>
      <c r="C36" s="382"/>
      <c r="D36" s="382"/>
      <c r="E36" s="382"/>
      <c r="F36" s="382"/>
      <c r="G36" s="382"/>
      <c r="H36" s="382"/>
      <c r="I36" s="382"/>
      <c r="J36" s="309"/>
    </row>
    <row r="37" spans="1:10" ht="16.2" x14ac:dyDescent="0.3">
      <c r="A37" s="294"/>
    </row>
    <row r="38" spans="1:10" x14ac:dyDescent="0.3">
      <c r="A38" s="144"/>
    </row>
  </sheetData>
  <sheetProtection algorithmName="SHA-512" hashValue="ZhWBqWb10sCGoIGFazz3d1tO5r9D3k9Q/yu5Hjo24HP7ttM2UE0Ic++H+ph903/5UGyT7rDh/rNQ91dLSR+2PQ==" saltValue="vECfN7QJv9fyvJJM2Hskog==" spinCount="100000" sheet="1" selectLockedCells="1" selectUnlockedCells="1"/>
  <mergeCells count="15">
    <mergeCell ref="A1:A4"/>
    <mergeCell ref="B2:D3"/>
    <mergeCell ref="E2:F2"/>
    <mergeCell ref="G2:G3"/>
    <mergeCell ref="B28:J28"/>
    <mergeCell ref="B34:I34"/>
    <mergeCell ref="B35:I35"/>
    <mergeCell ref="B36:I36"/>
    <mergeCell ref="B32:J32"/>
    <mergeCell ref="B1:G1"/>
    <mergeCell ref="H1:J1"/>
    <mergeCell ref="H2:I3"/>
    <mergeCell ref="J2:J3"/>
    <mergeCell ref="B29:J29"/>
    <mergeCell ref="B30:J30"/>
  </mergeCells>
  <hyperlinks>
    <hyperlink ref="B29" r:id="rId1" xr:uid="{984350D1-B39E-4489-AD4A-BDDBB461365A}"/>
    <hyperlink ref="B33" r:id="rId2" xr:uid="{A6299987-F34A-4B9B-9D97-412CCF4DCF1A}"/>
  </hyperlinks>
  <pageMargins left="0.23622047244094491" right="0.23622047244094491" top="0.74803149606299213" bottom="0.74803149606299213" header="0.31496062992125984" footer="0.31496062992125984"/>
  <pageSetup scale="47" fitToHeight="0" orientation="landscape" r:id="rId3"/>
  <headerFooter>
    <oddFooter>&amp;C&amp;"-,Bold"INTERNAL USE ONLY - DO NOT DISTRIBUTE</oddFooter>
  </headerFooter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bc7b7d-4793-47dc-b3ed-e59a79012d3f">
      <Terms xmlns="http://schemas.microsoft.com/office/infopath/2007/PartnerControls"/>
    </lcf76f155ced4ddcb4097134ff3c332f>
    <TrainingDescription xmlns="c4bc7b7d-4793-47dc-b3ed-e59a79012d3f" xsi:nil="true"/>
    <TaxCatchAll xmlns="f6f98d9f-3d98-4219-9134-0a94da78d82b" xsi:nil="true"/>
    <CampaignYear xmlns="c4bc7b7d-4793-47dc-b3ed-e59a79012d3f" xsi:nil="true"/>
    <SharedWithUsers xmlns="f6f98d9f-3d98-4219-9134-0a94da78d82b">
      <UserInfo>
        <DisplayName>Tony Kan</DisplayName>
        <AccountId>482</AccountId>
        <AccountType/>
      </UserInfo>
      <UserInfo>
        <DisplayName>Jones Yip</DisplayName>
        <AccountId>17</AccountId>
        <AccountType/>
      </UserInfo>
      <UserInfo>
        <DisplayName>Jeff Pimentel</DisplayName>
        <AccountId>258</AccountId>
        <AccountType/>
      </UserInfo>
      <UserInfo>
        <DisplayName>Karen Tsue</DisplayName>
        <AccountId>269</AccountId>
        <AccountType/>
      </UserInfo>
      <UserInfo>
        <DisplayName>Brenda Lyons</DisplayName>
        <AccountId>33</AccountId>
        <AccountType/>
      </UserInfo>
      <UserInfo>
        <DisplayName>Chris Minos</DisplayName>
        <AccountId>384</AccountId>
        <AccountType/>
      </UserInfo>
      <UserInfo>
        <DisplayName>Stephanie Lockhart</DisplayName>
        <AccountId>289</AccountId>
        <AccountType/>
      </UserInfo>
      <UserInfo>
        <DisplayName>Anjaliben  Patel</DisplayName>
        <AccountId>30</AccountId>
        <AccountType/>
      </UserInfo>
      <UserInfo>
        <DisplayName>Erin Chmiel</DisplayName>
        <AccountId>1495</AccountId>
        <AccountType/>
      </UserInfo>
      <UserInfo>
        <DisplayName>Brittny Paize</DisplayName>
        <AccountId>652</AccountId>
        <AccountType/>
      </UserInfo>
      <UserInfo>
        <DisplayName>Nina Kalirai</DisplayName>
        <AccountId>687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482D6F5A5804B9434CD05313BC752" ma:contentTypeVersion="20" ma:contentTypeDescription="Crée un document." ma:contentTypeScope="" ma:versionID="8d0dcdaa6b2344b4d6377fe4c34244a0">
  <xsd:schema xmlns:xsd="http://www.w3.org/2001/XMLSchema" xmlns:xs="http://www.w3.org/2001/XMLSchema" xmlns:p="http://schemas.microsoft.com/office/2006/metadata/properties" xmlns:ns2="c4bc7b7d-4793-47dc-b3ed-e59a79012d3f" xmlns:ns3="f6f98d9f-3d98-4219-9134-0a94da78d82b" targetNamespace="http://schemas.microsoft.com/office/2006/metadata/properties" ma:root="true" ma:fieldsID="51393d182c71ce968c6929f4940feb3a" ns2:_="" ns3:_="">
    <xsd:import namespace="c4bc7b7d-4793-47dc-b3ed-e59a79012d3f"/>
    <xsd:import namespace="f6f98d9f-3d98-4219-9134-0a94da78d8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TrainingDescription" minOccurs="0"/>
                <xsd:element ref="ns2:MediaServiceObjectDetectorVersions" minOccurs="0"/>
                <xsd:element ref="ns2:MediaServiceSearchProperties" minOccurs="0"/>
                <xsd:element ref="ns2:CampaignYea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c7b7d-4793-47dc-b3ed-e59a79012d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afd5e965-6d1d-4020-ac90-5b28cbd0e4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rainingDescription" ma:index="24" nillable="true" ma:displayName="Training Description" ma:description="A short description of the contents of the training." ma:format="Dropdown" ma:internalName="TrainingDescription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mpaignYear" ma:index="27" nillable="true" ma:displayName="Campaign Year" ma:format="Dropdown" ma:internalName="Campaign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f98d9f-3d98-4219-9134-0a94da78d82b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134626a-7b35-4720-994f-b9a456b37fe0}" ma:internalName="TaxCatchAll" ma:showField="CatchAllData" ma:web="f6f98d9f-3d98-4219-9134-0a94da78d8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D2DCB1-536C-406E-B6C9-271A39A2A439}">
  <ds:schemaRefs>
    <ds:schemaRef ds:uri="http://schemas.microsoft.com/office/2006/metadata/properties"/>
    <ds:schemaRef ds:uri="http://purl.org/dc/elements/1.1/"/>
    <ds:schemaRef ds:uri="c4bc7b7d-4793-47dc-b3ed-e59a79012d3f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f6f98d9f-3d98-4219-9134-0a94da78d82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7E51B9E-A033-4EA0-8409-A69F5B195F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1167A8-77A8-4562-AF5A-95D2DF0482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bc7b7d-4793-47dc-b3ed-e59a79012d3f"/>
    <ds:schemaRef ds:uri="f6f98d9f-3d98-4219-9134-0a94da78d8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Cover</vt:lpstr>
      <vt:lpstr>list</vt:lpstr>
      <vt:lpstr>Card Selector Guide Consumer</vt:lpstr>
      <vt:lpstr>point calc</vt:lpstr>
      <vt:lpstr>Card Value Calculator-Consumer</vt:lpstr>
      <vt:lpstr>Insurance Coverage and Rate con</vt:lpstr>
      <vt:lpstr>Card Selector Guide Business</vt:lpstr>
      <vt:lpstr>Card Value Calculator-Business</vt:lpstr>
      <vt:lpstr>Insurance Coverage and Rate bus</vt:lpstr>
      <vt:lpstr>Continue the Convo!</vt:lpstr>
      <vt:lpstr>Card Features</vt:lpstr>
      <vt:lpstr>'Card Features'!Print_Area</vt:lpstr>
      <vt:lpstr>'Card Selector Guide Business'!Print_Area</vt:lpstr>
      <vt:lpstr>'Card Selector Guide Consumer'!Print_Area</vt:lpstr>
      <vt:lpstr>'Card Value Calculator-Business'!Print_Area</vt:lpstr>
      <vt:lpstr>'Card Value Calculator-Consumer'!Print_Area</vt:lpstr>
      <vt:lpstr>'Continue the Convo!'!Print_Area</vt:lpstr>
      <vt:lpstr>Cover!Print_Area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Chong</dc:creator>
  <cp:keywords/>
  <dc:description/>
  <cp:lastModifiedBy>Jeff Pimentel</cp:lastModifiedBy>
  <cp:revision/>
  <dcterms:created xsi:type="dcterms:W3CDTF">2020-09-09T13:24:56Z</dcterms:created>
  <dcterms:modified xsi:type="dcterms:W3CDTF">2025-04-10T19:03:46Z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694e0f-943f-4e6f-bf55-6e34fbc91307_Enabled">
    <vt:lpwstr>true</vt:lpwstr>
  </property>
  <property fmtid="{D5CDD505-2E9C-101B-9397-08002B2CF9AE}" pid="3" name="MSIP_Label_a9694e0f-943f-4e6f-bf55-6e34fbc91307_SetDate">
    <vt:lpwstr>2020-09-09T13:25:12Z</vt:lpwstr>
  </property>
  <property fmtid="{D5CDD505-2E9C-101B-9397-08002B2CF9AE}" pid="4" name="MSIP_Label_a9694e0f-943f-4e6f-bf55-6e34fbc91307_Method">
    <vt:lpwstr>Standard</vt:lpwstr>
  </property>
  <property fmtid="{D5CDD505-2E9C-101B-9397-08002B2CF9AE}" pid="5" name="MSIP_Label_a9694e0f-943f-4e6f-bf55-6e34fbc91307_Name">
    <vt:lpwstr>Usage interne</vt:lpwstr>
  </property>
  <property fmtid="{D5CDD505-2E9C-101B-9397-08002B2CF9AE}" pid="6" name="MSIP_Label_a9694e0f-943f-4e6f-bf55-6e34fbc91307_SiteId">
    <vt:lpwstr>728d20a5-0b44-47dd-9470-20f37cbf2d9a</vt:lpwstr>
  </property>
  <property fmtid="{D5CDD505-2E9C-101B-9397-08002B2CF9AE}" pid="7" name="MSIP_Label_a9694e0f-943f-4e6f-bf55-6e34fbc91307_ActionId">
    <vt:lpwstr>546ccdf2-2b31-42ac-94fe-00009b111e37</vt:lpwstr>
  </property>
  <property fmtid="{D5CDD505-2E9C-101B-9397-08002B2CF9AE}" pid="8" name="MSIP_Label_a9694e0f-943f-4e6f-bf55-6e34fbc91307_ContentBits">
    <vt:lpwstr>0</vt:lpwstr>
  </property>
  <property fmtid="{D5CDD505-2E9C-101B-9397-08002B2CF9AE}" pid="9" name="ContentTypeId">
    <vt:lpwstr>0x010100310482D6F5A5804B9434CD05313BC752</vt:lpwstr>
  </property>
  <property fmtid="{D5CDD505-2E9C-101B-9397-08002B2CF9AE}" pid="10" name="MediaServiceImageTags">
    <vt:lpwstr/>
  </property>
</Properties>
</file>